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2" activeTab="2"/>
  </bookViews>
  <sheets>
    <sheet name="1" sheetId="6" state="hidden" r:id="rId1"/>
    <sheet name="03 11 2021" sheetId="8" state="hidden" r:id="rId2"/>
    <sheet name="1 (2)" sheetId="7" r:id="rId3"/>
    <sheet name="Лист1 " sheetId="4" state="hidden" r:id="rId4"/>
    <sheet name="раб таблица" sheetId="5" state="hidden" r:id="rId5"/>
  </sheets>
  <externalReferences>
    <externalReference r:id="rId6"/>
    <externalReference r:id="rId7"/>
  </externalReferences>
  <definedNames>
    <definedName name="_xlnm.Print_Area" localSheetId="1">'03 11 2021'!$A$1:$C$58</definedName>
    <definedName name="_xlnm.Print_Area" localSheetId="0">'1'!$A$1:$C$58</definedName>
    <definedName name="_xlnm.Print_Area" localSheetId="2">'1 (2)'!$A$1:$C$58</definedName>
    <definedName name="_xlnm.Print_Area" localSheetId="3">'Лист1 '!$A$1:$C$54</definedName>
    <definedName name="_xlnm.Print_Area" localSheetId="4">'раб таблица'!$A$2:$F$61</definedName>
  </definedNames>
  <calcPr calcId="124519"/>
</workbook>
</file>

<file path=xl/calcChain.xml><?xml version="1.0" encoding="utf-8"?>
<calcChain xmlns="http://schemas.openxmlformats.org/spreadsheetml/2006/main">
  <c r="D50" i="7"/>
  <c r="C42"/>
  <c r="E42" s="1"/>
  <c r="F42" s="1"/>
  <c r="E46"/>
  <c r="F46" s="1"/>
  <c r="E39"/>
  <c r="E40"/>
  <c r="E41"/>
  <c r="E43"/>
  <c r="E44"/>
  <c r="F44" s="1"/>
  <c r="E45"/>
  <c r="F45" s="1"/>
  <c r="E38"/>
  <c r="F40"/>
  <c r="F41"/>
  <c r="F47"/>
  <c r="F39"/>
  <c r="C27"/>
  <c r="F43"/>
  <c r="E52"/>
  <c r="D49"/>
  <c r="D36" l="1"/>
  <c r="D35"/>
  <c r="D34"/>
  <c r="D52" i="8" l="1"/>
  <c r="C47"/>
  <c r="C41"/>
  <c r="D38"/>
  <c r="C38"/>
  <c r="C49" s="1"/>
  <c r="E36"/>
  <c r="C36"/>
  <c r="C51" s="1"/>
  <c r="D51" s="1"/>
  <c r="E35"/>
  <c r="C35"/>
  <c r="E34"/>
  <c r="C34"/>
  <c r="C18"/>
  <c r="C7"/>
  <c r="E52" l="1"/>
  <c r="C18" i="7" l="1"/>
  <c r="C7"/>
  <c r="C38" i="6"/>
  <c r="C47"/>
  <c r="C34" i="7" l="1"/>
  <c r="E34" s="1"/>
  <c r="C36"/>
  <c r="C18" i="6" l="1"/>
  <c r="C34" s="1"/>
  <c r="C7"/>
  <c r="C49"/>
  <c r="F12" i="5"/>
  <c r="F6" s="1"/>
  <c r="F20"/>
  <c r="F14" s="1"/>
  <c r="F25"/>
  <c r="F23" s="1"/>
  <c r="F35"/>
  <c r="F48"/>
  <c r="F55"/>
  <c r="F56"/>
  <c r="D60"/>
  <c r="P56"/>
  <c r="J56"/>
  <c r="D56"/>
  <c r="J55"/>
  <c r="N54"/>
  <c r="N53"/>
  <c r="N52"/>
  <c r="N51"/>
  <c r="E50"/>
  <c r="N50" s="1"/>
  <c r="N49"/>
  <c r="P48"/>
  <c r="J48"/>
  <c r="E48"/>
  <c r="N48" s="1"/>
  <c r="D48"/>
  <c r="P35"/>
  <c r="J35"/>
  <c r="E35"/>
  <c r="N26"/>
  <c r="J25"/>
  <c r="E25"/>
  <c r="J24"/>
  <c r="E24"/>
  <c r="P23"/>
  <c r="G22"/>
  <c r="I21"/>
  <c r="P14"/>
  <c r="J14"/>
  <c r="J6" s="1"/>
  <c r="J58" s="1"/>
  <c r="E14"/>
  <c r="D14"/>
  <c r="D61" s="1"/>
  <c r="P13"/>
  <c r="P61" s="1"/>
  <c r="P12"/>
  <c r="E6"/>
  <c r="E58" s="1"/>
  <c r="C6"/>
  <c r="B6"/>
  <c r="C36" i="6" l="1"/>
  <c r="C51" s="1"/>
  <c r="D51" s="1"/>
  <c r="F21" i="5"/>
  <c r="F47" s="1"/>
  <c r="F61" s="1"/>
  <c r="F58"/>
  <c r="F57"/>
  <c r="F60"/>
  <c r="P21"/>
  <c r="E23"/>
  <c r="E21" s="1"/>
  <c r="N21" s="1"/>
  <c r="D6"/>
  <c r="D58" s="1"/>
  <c r="N6"/>
  <c r="J23"/>
  <c r="J21" s="1"/>
  <c r="J47" s="1"/>
  <c r="K48" s="1"/>
  <c r="J57"/>
  <c r="P60"/>
  <c r="E56"/>
  <c r="N56" s="1"/>
  <c r="E60"/>
  <c r="N25"/>
  <c r="E55"/>
  <c r="P6"/>
  <c r="D47" l="1"/>
  <c r="E47"/>
  <c r="D57"/>
  <c r="E57"/>
  <c r="N55"/>
  <c r="P58"/>
  <c r="P47"/>
  <c r="P57"/>
  <c r="N47"/>
  <c r="E61"/>
  <c r="I47" i="4" l="1"/>
  <c r="C17"/>
  <c r="C7"/>
  <c r="C32" s="1"/>
  <c r="C40" l="1"/>
  <c r="C38"/>
  <c r="C36"/>
  <c r="F38"/>
  <c r="D36" l="1"/>
  <c r="C47" l="1"/>
  <c r="C63" l="1"/>
  <c r="D47"/>
  <c r="C34"/>
  <c r="C48" s="1"/>
  <c r="D50" s="1"/>
  <c r="F38" i="7" l="1"/>
  <c r="C49"/>
  <c r="E48" s="1"/>
  <c r="E50" l="1"/>
  <c r="C51"/>
  <c r="E51" s="1"/>
  <c r="F51" s="1"/>
  <c r="F49"/>
</calcChain>
</file>

<file path=xl/sharedStrings.xml><?xml version="1.0" encoding="utf-8"?>
<sst xmlns="http://schemas.openxmlformats.org/spreadsheetml/2006/main" count="343" uniqueCount="144">
  <si>
    <t>(тыс.рублей)</t>
  </si>
  <si>
    <t>№ п/п</t>
  </si>
  <si>
    <t>Наименование показателей</t>
  </si>
  <si>
    <t>ДОХОДЫ</t>
  </si>
  <si>
    <t>Налоговые доходы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</si>
  <si>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</si>
  <si>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</si>
  <si>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</si>
  <si>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</si>
  <si>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</si>
  <si>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</si>
  <si>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</si>
  <si>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 муниципальным образованиям</t>
  </si>
  <si>
    <t>Доходы, получаемые в виде арендной платы за земельные участки, государственная собственность на которые  не разграничена, а так же средства от продажи права на заключение договоров аренды указанных земельных участков</t>
  </si>
  <si>
    <t>Доходы,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</si>
  <si>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Доходы от сдачи в аренду имущества, 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</si>
  <si>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</si>
  <si>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доходы от использования  имущества и прав,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</si>
  <si>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</si>
  <si>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</si>
  <si>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</si>
  <si>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Штрафные санкции, возмещение ущерба</t>
  </si>
  <si>
    <t>Безвозмездные перечисления</t>
  </si>
  <si>
    <t>РАСХОДЫ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</si>
  <si>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</si>
  <si>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</si>
  <si>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</si>
  <si>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</si>
  <si>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</si>
  <si>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</si>
  <si>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Всего расходов:</t>
  </si>
  <si>
    <t>Дефицит ( - ); профицит ( + )</t>
  </si>
  <si>
    <t>0100</t>
  </si>
  <si>
    <t>0300</t>
  </si>
  <si>
    <t>0400</t>
  </si>
  <si>
    <t>0500</t>
  </si>
  <si>
    <t>0700</t>
  </si>
  <si>
    <t>0800</t>
  </si>
  <si>
    <t xml:space="preserve">Культура, кинематография </t>
  </si>
  <si>
    <t>1000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</si>
  <si>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</si>
  <si>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</si>
  <si>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</si>
  <si>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</si>
  <si>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</si>
  <si>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</si>
  <si>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доходов</t>
  </si>
  <si>
    <t>Налог, взимаемый в связи с применением патентной системы</t>
  </si>
  <si>
    <t xml:space="preserve">Акцизы по подакцизным товарам (продукции), производимым на территории Российской Федерации </t>
  </si>
  <si>
    <t>Доходы от предоставления на платной основе парковок (парковочных мест), расположенных на автомобильных дорогах общего пользования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</si>
  <si>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имуществу)</t>
  </si>
  <si>
    <t>Прочие неналоговые доходы бюджетов городских округов</t>
  </si>
  <si>
    <t>Итого налоговых и неналоговых доходов</t>
  </si>
  <si>
    <t>администрации города Ставрополя</t>
  </si>
  <si>
    <t>Задолженность и перерасчеты по отмененым налогам, сборам и иным обязательным платежам</t>
  </si>
  <si>
    <t>Доходы от продажи земельных участков, находящихся в государственной и муниципальной собственности</t>
  </si>
  <si>
    <t>Н.А. Бондаренко</t>
  </si>
  <si>
    <t>Сумма 
на 2020 год</t>
  </si>
  <si>
    <t>Заместитетель главы  администрации</t>
  </si>
  <si>
    <t>комитета финансов и бюджета</t>
  </si>
  <si>
    <t>города Ставрополя, руководитель</t>
  </si>
  <si>
    <t xml:space="preserve">Оценка ожидаемого исполнения бюджета на 2020 год </t>
  </si>
  <si>
    <t>софин</t>
  </si>
  <si>
    <t>замещ</t>
  </si>
  <si>
    <t>экономия по замещ расх</t>
  </si>
  <si>
    <t>перед  дс</t>
  </si>
  <si>
    <t>по реш 503</t>
  </si>
  <si>
    <t xml:space="preserve">остатки </t>
  </si>
  <si>
    <t>ПРОЕКТ</t>
  </si>
  <si>
    <t>Информация</t>
  </si>
  <si>
    <t>2 вариант</t>
  </si>
  <si>
    <t>о параметрах бюджета города Ставрополя на 2020 год</t>
  </si>
  <si>
    <t>(млн рублей)</t>
  </si>
  <si>
    <t>Наименование показателя</t>
  </si>
  <si>
    <t>2020 
(уточнено решением 
№ 495)</t>
  </si>
  <si>
    <t>2020 (прогноз)
 для мФ ск</t>
  </si>
  <si>
    <t>2020 (прогноз)
реальный</t>
  </si>
  <si>
    <t>2020 (прогноз)</t>
  </si>
  <si>
    <t>Доходы</t>
  </si>
  <si>
    <t>Доходы, всего</t>
  </si>
  <si>
    <t>10 237 461,68</t>
  </si>
  <si>
    <t>12 458 098,87</t>
  </si>
  <si>
    <t>из них:</t>
  </si>
  <si>
    <t>налоговые доходы</t>
  </si>
  <si>
    <t>неналоговые доходы</t>
  </si>
  <si>
    <t>безвозмездные поступления</t>
  </si>
  <si>
    <t>6 431 412,98</t>
  </si>
  <si>
    <t>7 789 177,12</t>
  </si>
  <si>
    <t>Налоговые  и неналоговые доходы</t>
  </si>
  <si>
    <t>Дотации:</t>
  </si>
  <si>
    <t xml:space="preserve">  увеличение доходной части бюджета за счет расширения базы земельных участков для заключения договоров аренды  и налогообложения земельным налогом и налогом на имущество физических лиц</t>
  </si>
  <si>
    <t xml:space="preserve">  увеличение доходов за счет работы по погашению недоимки</t>
  </si>
  <si>
    <t>на компенсацию выпадающих доходов 2020 года в связи с COVID-19</t>
  </si>
  <si>
    <t>на выравнивание бюджетной обеспеченности</t>
  </si>
  <si>
    <t>на выравнивание бюджетной обеспеченности (ожидаемые)</t>
  </si>
  <si>
    <t xml:space="preserve">Расходы </t>
  </si>
  <si>
    <t>10 525 476,89</t>
  </si>
  <si>
    <t>12 925 330,72</t>
  </si>
  <si>
    <t>Расходы утвержденные</t>
  </si>
  <si>
    <t>Оптимизация расходов</t>
  </si>
  <si>
    <t>экономия расходов на обслуживание муниципального долга (за счет замещения банковских кредитов на бюджетный кредит из бюджета СК)</t>
  </si>
  <si>
    <t xml:space="preserve">замещение источника финансирования (увеличение субсидии на статус административного центра), в 2020 г замещение  </t>
  </si>
  <si>
    <t xml:space="preserve">замещение источника финансирования (расходы на установку светодиодных деревьев по ул. Дзержинского и арт-объектов "Новогодние шары" на площади Ленина)  </t>
  </si>
  <si>
    <t>экономия по итогам конкурсных процедур (по замещаемым расходам)</t>
  </si>
  <si>
    <t>резерв (исп листы, пенсии и резервный фонд)</t>
  </si>
  <si>
    <t>статус софинансирование</t>
  </si>
  <si>
    <t>Дополнительная потребность до конца 2020 года</t>
  </si>
  <si>
    <t xml:space="preserve">  новая сеть учреждений</t>
  </si>
  <si>
    <t xml:space="preserve">  досчет по ЗП "дорожные карты"</t>
  </si>
  <si>
    <t xml:space="preserve">  содержание объектов благоустройства, введенных в эксплуатацию в 2020 году</t>
  </si>
  <si>
    <t xml:space="preserve">  индексация питания</t>
  </si>
  <si>
    <t>санация СМУТП</t>
  </si>
  <si>
    <t xml:space="preserve">  э/энергия и обслуживание уличного освещения</t>
  </si>
  <si>
    <t>Разрыв (доходы-расходы)</t>
  </si>
  <si>
    <t>увеличение средств на строительство улиц Беличенко, Историческая, Бударская, Летная в городе Ставрополе 841,18 тыс. руб</t>
  </si>
  <si>
    <t>заполнение акватории озера</t>
  </si>
  <si>
    <t>субсидии казакам,</t>
  </si>
  <si>
    <t>содержание двух детских садов № 85 и № 87</t>
  </si>
  <si>
    <t xml:space="preserve">Дефицит (-), Профицит (+) (ожидаемый) </t>
  </si>
  <si>
    <t>Источники всего:</t>
  </si>
  <si>
    <t xml:space="preserve">  кредит </t>
  </si>
  <si>
    <t xml:space="preserve">  изменение остатков</t>
  </si>
  <si>
    <t xml:space="preserve">  акции</t>
  </si>
  <si>
    <t>Отклонение средств на финансовое обеспечение расходов (недостаток -/превышение +)</t>
  </si>
  <si>
    <t>Необеспеченные расходы (дефицит - источники)</t>
  </si>
  <si>
    <t>Муниципальный долг</t>
  </si>
  <si>
    <t>Динамика муниципального долга (снижение -/ рост +)</t>
  </si>
  <si>
    <t>1 671 880,35</t>
  </si>
  <si>
    <t>2 125 323,25</t>
  </si>
  <si>
    <t>Соотношение объема муниципального долга к объему собственных доходов (для расчета уровня долговой устойчивости)</t>
  </si>
  <si>
    <t>Уровень долговой устойчивости</t>
  </si>
  <si>
    <t>А (высокий)</t>
  </si>
  <si>
    <t>Дефицит (%)</t>
  </si>
  <si>
    <t>Недостаток средств</t>
  </si>
  <si>
    <t>кредиторка по уличному освещению</t>
  </si>
  <si>
    <t>кредиторка по общегосударственным вопросам</t>
  </si>
  <si>
    <t>кредиторка по благоустройству</t>
  </si>
  <si>
    <t>кредиторка по национальной экономике (по дорогам)</t>
  </si>
  <si>
    <t>Справочно: остатки на 01.01.2020</t>
  </si>
  <si>
    <t xml:space="preserve">Оценка ожидаемого исполнения бюджета на 2021 год </t>
  </si>
  <si>
    <t>Сумма 
на 2021 год</t>
  </si>
  <si>
    <t>Инициативные платежи</t>
  </si>
  <si>
    <t>Налог, взимаемый в связи с применением упрощенной системы налогообложения</t>
  </si>
  <si>
    <t>Справочно: остатки на 01.01.2021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</si>
</sst>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2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11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wrapText="1"/>
    </xf>
    <xf numFmtId="0" fontId="2" fillId="0" borderId="0" xfId="0" applyFont="1"/>
    <xf numFmtId="0" fontId="5" fillId="0" borderId="0" xfId="0" applyFont="1"/>
    <xf numFmtId="4" fontId="1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wrapText="1"/>
    </xf>
    <xf numFmtId="4" fontId="0" fillId="0" borderId="0" xfId="0" applyNumberFormat="1"/>
    <xf numFmtId="0" fontId="3" fillId="0" borderId="0" xfId="1" applyFont="1" applyFill="1" applyProtection="1">
      <protection hidden="1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4" fontId="9" fillId="3" borderId="1" xfId="2" applyNumberFormat="1" applyFont="1" applyFill="1" applyBorder="1"/>
    <xf numFmtId="4" fontId="0" fillId="0" borderId="0" xfId="0" applyNumberFormat="1" applyFill="1"/>
    <xf numFmtId="4" fontId="1" fillId="4" borderId="1" xfId="0" applyNumberFormat="1" applyFont="1" applyFill="1" applyBorder="1" applyAlignment="1">
      <alignment horizontal="right"/>
    </xf>
    <xf numFmtId="0" fontId="3" fillId="0" borderId="0" xfId="1" applyFont="1" applyFill="1" applyAlignment="1" applyProtection="1">
      <alignment horizontal="right"/>
      <protection hidden="1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wrapText="1"/>
    </xf>
    <xf numFmtId="4" fontId="2" fillId="0" borderId="0" xfId="0" applyNumberFormat="1" applyFont="1"/>
    <xf numFmtId="14" fontId="0" fillId="0" borderId="0" xfId="0" applyNumberFormat="1" applyFill="1"/>
    <xf numFmtId="0" fontId="10" fillId="0" borderId="0" xfId="0" applyFont="1" applyFill="1"/>
    <xf numFmtId="0" fontId="1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center" vertical="top" wrapText="1"/>
    </xf>
    <xf numFmtId="4" fontId="13" fillId="5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64" fontId="0" fillId="0" borderId="0" xfId="0" applyNumberFormat="1" applyFill="1"/>
    <xf numFmtId="0" fontId="14" fillId="0" borderId="1" xfId="0" applyFont="1" applyFill="1" applyBorder="1" applyAlignment="1">
      <alignment horizontal="center" vertical="top" wrapText="1"/>
    </xf>
    <xf numFmtId="2" fontId="0" fillId="0" borderId="0" xfId="0" applyNumberFormat="1" applyFill="1"/>
    <xf numFmtId="0" fontId="14" fillId="0" borderId="1" xfId="0" applyFont="1" applyFill="1" applyBorder="1" applyAlignment="1">
      <alignment horizontal="left" vertical="top" wrapText="1"/>
    </xf>
    <xf numFmtId="4" fontId="17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" fontId="10" fillId="0" borderId="3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center" vertical="top" wrapText="1"/>
    </xf>
    <xf numFmtId="4" fontId="18" fillId="6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wrapText="1"/>
    </xf>
    <xf numFmtId="10" fontId="10" fillId="0" borderId="1" xfId="0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10" fontId="1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0" fontId="0" fillId="0" borderId="0" xfId="0" applyFill="1" applyAlignment="1">
      <alignment horizontal="left"/>
    </xf>
    <xf numFmtId="0" fontId="12" fillId="0" borderId="1" xfId="0" applyFont="1" applyBorder="1" applyAlignment="1">
      <alignment horizontal="left"/>
    </xf>
    <xf numFmtId="0" fontId="2" fillId="0" borderId="0" xfId="0" applyFont="1" applyFill="1" applyAlignment="1">
      <alignment horizontal="left"/>
    </xf>
    <xf numFmtId="0" fontId="12" fillId="7" borderId="1" xfId="0" applyFont="1" applyFill="1" applyBorder="1" applyAlignment="1">
      <alignment horizontal="left"/>
    </xf>
    <xf numFmtId="0" fontId="2" fillId="7" borderId="0" xfId="0" applyFont="1" applyFill="1" applyAlignment="1">
      <alignment horizontal="left"/>
    </xf>
    <xf numFmtId="10" fontId="12" fillId="7" borderId="1" xfId="0" applyNumberFormat="1" applyFont="1" applyFill="1" applyBorder="1" applyAlignment="1">
      <alignment horizontal="center" vertical="top" wrapText="1"/>
    </xf>
    <xf numFmtId="2" fontId="12" fillId="7" borderId="1" xfId="0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164" fontId="10" fillId="0" borderId="4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 vertical="top" wrapText="1"/>
    </xf>
    <xf numFmtId="164" fontId="13" fillId="0" borderId="4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wrapText="1"/>
    </xf>
    <xf numFmtId="165" fontId="10" fillId="0" borderId="4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4" fontId="9" fillId="3" borderId="0" xfId="2" applyNumberFormat="1" applyFont="1" applyFill="1" applyBorder="1"/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1" fillId="0" borderId="2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</cellXfs>
  <cellStyles count="3">
    <cellStyle name="Обычный" xfId="0" builtinId="0"/>
    <cellStyle name="Обычный 3" xfId="2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S.Karaeva\Documents\2020\&#1041;&#1102;&#1076;&#1078;&#1077;&#1090;\&#1056;&#1077;&#1096;&#1077;&#1085;&#1080;&#1103;%20&#1086;&#1073;%20&#1091;&#1090;&#1086;&#1095;&#1085;&#1077;&#1085;&#1080;&#1080;\&#1053;&#1086;&#1103;&#1073;&#1088;&#1100;\&#1055;&#1072;&#1088;&#1072;&#1084;&#1077;&#1090;&#1088;&#1099;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&#1054;&#1073;&#1084;&#1077;&#1085;\05.&#1050;&#1072;&#1088;&#1072;&#1077;&#1074;&#1072;%20&#1057;.&#1048;\&#1059;&#1090;&#1086;&#1095;&#1085;&#1077;&#1085;&#1080;&#1077;%20&#1073;&#1102;&#1076;&#1078;&#1077;&#1090;&#1072;%202021%20&#1075;&#1086;&#1076;\&#1053;&#1086;&#1103;&#1073;&#1088;&#1100;\&#1056;&#1072;&#1073;&#1086;&#1095;&#1080;&#1077;%20&#1084;&#1072;&#1090;&#1077;&#1088;&#1080;&#1072;&#1083;&#1099;\&#1055;&#1072;&#1088;&#1072;&#1084;&#1077;&#1090;&#1088;&#1099;%202021-2023%20(&#1085;&#1086;&#1103;&#1073;&#1088;&#1100;)&#1053;&#1054;&#1042;&#1040;&#1071;%20(&#1086;&#1073;&#1097;&#1072;&#1103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оябрь поправка 2020"/>
      <sheetName val="ноябрь проект 2020"/>
      <sheetName val="октябрь 2020 реш 495 от 484"/>
      <sheetName val="реш 495"/>
      <sheetName val="октябрь 2020"/>
      <sheetName val="реш 484"/>
      <sheetName val="проект сентябрь 2020"/>
      <sheetName val="реш 475"/>
      <sheetName val="поправка 25 08 2020"/>
      <sheetName val="поправка 21 08 2020"/>
      <sheetName val="поправка 20 08 2020"/>
      <sheetName val="10 08 2020"/>
      <sheetName val="07 08 2020"/>
      <sheetName val="янв"/>
      <sheetName val="поправка"/>
      <sheetName val="итог янв"/>
      <sheetName val="28 10 19"/>
      <sheetName val="04 02 2020"/>
      <sheetName val="20 02 20"/>
      <sheetName val="10 03 20 "/>
      <sheetName val="250320"/>
      <sheetName val="14042020"/>
      <sheetName val="20 04 20"/>
      <sheetName val="21 04 20"/>
      <sheetName val="08 06 2020 проект"/>
      <sheetName val="22 06 2020 попр"/>
      <sheetName val="15 07 2020"/>
      <sheetName val="22 07 2020 поправка"/>
      <sheetName val="22 07 2020+поправка"/>
      <sheetName val="Лист1"/>
    </sheetNames>
    <sheetDataSet>
      <sheetData sheetId="0">
        <row r="10">
          <cell r="C10">
            <v>3867550.75</v>
          </cell>
        </row>
        <row r="11">
          <cell r="C11">
            <v>711713.15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 по МП к ПЗ 2019 (2)"/>
      <sheetName val="апрель (2)"/>
      <sheetName val="окт 2 (поправка)"/>
      <sheetName val="окт 2"/>
      <sheetName val="11"/>
      <sheetName val="окт (попр)"/>
      <sheetName val="окт"/>
      <sheetName val="602"/>
      <sheetName val="сент (поправка)"/>
      <sheetName val="сент"/>
      <sheetName val="594"/>
      <sheetName val="август (с поправкой)"/>
      <sheetName val="август"/>
      <sheetName val="580"/>
      <sheetName val="июль проект+поправка"/>
      <sheetName val="июль поправка"/>
      <sheetName val="июль"/>
      <sheetName val="571"/>
      <sheetName val="июнь проект"/>
      <sheetName val="567"/>
      <sheetName val="реш562"/>
      <sheetName val="май проект"/>
      <sheetName val="551"/>
      <sheetName val="апрель поправка"/>
      <sheetName val="апрель проект+Коллектор"/>
      <sheetName val="реш 540"/>
      <sheetName val="март+попр"/>
      <sheetName val="март 2"/>
      <sheetName val="март"/>
      <sheetName val="февраль  (с уч поп)"/>
      <sheetName val="февраль  (попр)"/>
      <sheetName val="февраль "/>
      <sheetName val="реш 519"/>
      <sheetName val="январь поправка"/>
      <sheetName val="янв проект"/>
      <sheetName val="прил. 2 по МП к ПЗ 2021"/>
      <sheetName val="прил. 3 по неМП 2021"/>
    </sheetNames>
    <sheetDataSet>
      <sheetData sheetId="0"/>
      <sheetData sheetId="1"/>
      <sheetData sheetId="2">
        <row r="1">
          <cell r="C1">
            <v>11560324.079999998</v>
          </cell>
        </row>
        <row r="2">
          <cell r="C2">
            <v>5588328.1299999999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I67"/>
  <sheetViews>
    <sheetView view="pageBreakPreview" topLeftCell="A31" zoomScale="91" zoomScaleSheetLayoutView="91" workbookViewId="0">
      <selection activeCell="C49" sqref="C49"/>
    </sheetView>
  </sheetViews>
  <sheetFormatPr defaultRowHeight="15"/>
  <cols>
    <col min="1" max="1" width="8.28515625" customWidth="1"/>
    <col min="2" max="2" width="93.28515625" customWidth="1"/>
    <col min="3" max="3" width="15.7109375" style="32" bestFit="1" customWidth="1"/>
    <col min="4" max="4" width="12.7109375" customWidth="1"/>
    <col min="5" max="5" width="14.5703125" customWidth="1"/>
    <col min="9" max="9" width="15.7109375" bestFit="1" customWidth="1"/>
  </cols>
  <sheetData>
    <row r="2" spans="1:4" ht="24" customHeight="1">
      <c r="A2" s="103" t="s">
        <v>139</v>
      </c>
      <c r="B2" s="103"/>
      <c r="C2" s="103"/>
    </row>
    <row r="3" spans="1:4" ht="15.75">
      <c r="A3" s="1"/>
      <c r="B3" s="39"/>
      <c r="C3" s="3" t="s">
        <v>0</v>
      </c>
    </row>
    <row r="4" spans="1:4" ht="31.5">
      <c r="A4" s="4" t="s">
        <v>1</v>
      </c>
      <c r="B4" s="4" t="s">
        <v>2</v>
      </c>
      <c r="C4" s="33" t="s">
        <v>140</v>
      </c>
    </row>
    <row r="5" spans="1:4" ht="15.75">
      <c r="A5" s="5">
        <v>1</v>
      </c>
      <c r="B5" s="4">
        <v>2</v>
      </c>
      <c r="C5" s="29">
        <v>3</v>
      </c>
    </row>
    <row r="6" spans="1:4" s="14" customFormat="1" ht="15.75">
      <c r="A6" s="12"/>
      <c r="B6" s="38" t="s">
        <v>3</v>
      </c>
      <c r="C6" s="30"/>
    </row>
    <row r="7" spans="1:4" ht="15.75">
      <c r="A7" s="5"/>
      <c r="B7" s="4" t="s">
        <v>4</v>
      </c>
      <c r="C7" s="26">
        <f>C8+C9+C10+C11+C12+C13+C14+C15+C16+C17</f>
        <v>4801983.99</v>
      </c>
      <c r="D7" s="19"/>
    </row>
    <row r="8" spans="1:4" ht="15.75">
      <c r="A8" s="6">
        <v>1</v>
      </c>
      <c r="B8" s="7" t="s">
        <v>5</v>
      </c>
      <c r="C8" s="26">
        <v>3034852</v>
      </c>
    </row>
    <row r="9" spans="1:4" ht="31.5">
      <c r="A9" s="6">
        <v>2</v>
      </c>
      <c r="B9" s="7" t="s">
        <v>48</v>
      </c>
      <c r="C9" s="26">
        <v>24588.81</v>
      </c>
    </row>
    <row r="10" spans="1:4" ht="15.75">
      <c r="A10" s="6"/>
      <c r="B10" s="7" t="s">
        <v>142</v>
      </c>
      <c r="C10" s="26">
        <v>468972</v>
      </c>
    </row>
    <row r="11" spans="1:4" ht="15.75">
      <c r="A11" s="6"/>
      <c r="B11" s="7" t="s">
        <v>6</v>
      </c>
      <c r="C11" s="26">
        <v>80450</v>
      </c>
      <c r="D11" s="16"/>
    </row>
    <row r="12" spans="1:4" ht="15.75">
      <c r="A12" s="6"/>
      <c r="B12" s="7" t="s">
        <v>7</v>
      </c>
      <c r="C12" s="27">
        <v>12246</v>
      </c>
      <c r="D12" s="16"/>
    </row>
    <row r="13" spans="1:4" ht="15.75">
      <c r="A13" s="6"/>
      <c r="B13" s="7" t="s">
        <v>47</v>
      </c>
      <c r="C13" s="26">
        <v>130506</v>
      </c>
      <c r="D13" s="16"/>
    </row>
    <row r="14" spans="1:4" ht="15.75">
      <c r="A14" s="6"/>
      <c r="B14" s="7" t="s">
        <v>8</v>
      </c>
      <c r="C14" s="26">
        <v>440464.98</v>
      </c>
      <c r="D14" s="16"/>
    </row>
    <row r="15" spans="1:4" ht="15.75">
      <c r="A15" s="6"/>
      <c r="B15" s="7" t="s">
        <v>9</v>
      </c>
      <c r="C15" s="26">
        <v>514551</v>
      </c>
    </row>
    <row r="16" spans="1:4" ht="15.75">
      <c r="A16" s="6"/>
      <c r="B16" s="7" t="s">
        <v>10</v>
      </c>
      <c r="C16" s="26">
        <v>95353.2</v>
      </c>
    </row>
    <row r="17" spans="1:5" ht="31.5">
      <c r="A17" s="6"/>
      <c r="B17" s="7" t="s">
        <v>54</v>
      </c>
      <c r="C17" s="27">
        <v>0</v>
      </c>
    </row>
    <row r="18" spans="1:5" ht="15.75">
      <c r="A18" s="8"/>
      <c r="B18" s="4" t="s">
        <v>11</v>
      </c>
      <c r="C18" s="27">
        <f>C19+C20+C21+C22+C23+C24+C25+C26+C27+C28+C29+C30+C31+C32+C33</f>
        <v>773012.0299999998</v>
      </c>
      <c r="D18" s="19"/>
      <c r="E18" s="19"/>
    </row>
    <row r="19" spans="1:5" ht="48" customHeight="1">
      <c r="A19" s="6"/>
      <c r="B19" s="7" t="s">
        <v>12</v>
      </c>
      <c r="C19" s="26">
        <v>4222.43</v>
      </c>
    </row>
    <row r="20" spans="1:5" ht="47.25">
      <c r="A20" s="6"/>
      <c r="B20" s="7" t="s">
        <v>13</v>
      </c>
      <c r="C20" s="26">
        <v>479280.7</v>
      </c>
    </row>
    <row r="21" spans="1:5" ht="50.25" customHeight="1">
      <c r="A21" s="6"/>
      <c r="B21" s="7" t="s">
        <v>14</v>
      </c>
      <c r="C21" s="26">
        <v>13446.66</v>
      </c>
    </row>
    <row r="22" spans="1:5" ht="47.25">
      <c r="A22" s="6"/>
      <c r="B22" s="7" t="s">
        <v>15</v>
      </c>
      <c r="C22" s="27">
        <v>74535.27</v>
      </c>
      <c r="D22" s="15"/>
    </row>
    <row r="23" spans="1:5" ht="31.5">
      <c r="A23" s="6"/>
      <c r="B23" s="7" t="s">
        <v>49</v>
      </c>
      <c r="C23" s="27">
        <v>0</v>
      </c>
      <c r="D23" s="15"/>
    </row>
    <row r="24" spans="1:5" ht="47.25">
      <c r="A24" s="6"/>
      <c r="B24" s="7" t="s">
        <v>16</v>
      </c>
      <c r="C24" s="26">
        <v>10911.58</v>
      </c>
    </row>
    <row r="25" spans="1:5" ht="63">
      <c r="A25" s="6"/>
      <c r="B25" s="18" t="s">
        <v>17</v>
      </c>
      <c r="C25" s="26">
        <v>2692.99</v>
      </c>
    </row>
    <row r="26" spans="1:5" ht="15.75">
      <c r="A26" s="6"/>
      <c r="B26" s="7" t="s">
        <v>18</v>
      </c>
      <c r="C26" s="27">
        <v>1750</v>
      </c>
    </row>
    <row r="27" spans="1:5" ht="31.5">
      <c r="A27" s="6"/>
      <c r="B27" s="7" t="s">
        <v>19</v>
      </c>
      <c r="C27" s="26">
        <v>13470.19</v>
      </c>
    </row>
    <row r="28" spans="1:5" ht="63">
      <c r="A28" s="6"/>
      <c r="B28" s="18" t="s">
        <v>50</v>
      </c>
      <c r="C28" s="26">
        <v>6801.87</v>
      </c>
    </row>
    <row r="29" spans="1:5" ht="31.5">
      <c r="A29" s="6"/>
      <c r="B29" s="7" t="s">
        <v>55</v>
      </c>
      <c r="C29" s="26">
        <v>86700.81</v>
      </c>
    </row>
    <row r="30" spans="1:5" ht="31.5">
      <c r="A30" s="6"/>
      <c r="B30" s="7" t="s">
        <v>20</v>
      </c>
      <c r="C30" s="26">
        <v>8216.93</v>
      </c>
    </row>
    <row r="31" spans="1:5" ht="15.75">
      <c r="A31" s="6"/>
      <c r="B31" s="7" t="s">
        <v>21</v>
      </c>
      <c r="C31" s="27">
        <v>30383.27</v>
      </c>
    </row>
    <row r="32" spans="1:5" ht="15.75">
      <c r="A32" s="17"/>
      <c r="B32" s="96" t="s">
        <v>51</v>
      </c>
      <c r="C32" s="27">
        <v>33223.870000000003</v>
      </c>
    </row>
    <row r="33" spans="1:4" ht="15.75">
      <c r="A33" s="17"/>
      <c r="B33" s="96" t="s">
        <v>141</v>
      </c>
      <c r="C33" s="27">
        <v>7375.46</v>
      </c>
    </row>
    <row r="34" spans="1:4" ht="15.75">
      <c r="A34" s="17"/>
      <c r="B34" s="96" t="s">
        <v>52</v>
      </c>
      <c r="C34" s="27">
        <f>C7+C18</f>
        <v>5574996.0199999996</v>
      </c>
      <c r="D34" s="19"/>
    </row>
    <row r="35" spans="1:4" ht="15.75">
      <c r="A35" s="17"/>
      <c r="B35" s="96" t="s">
        <v>22</v>
      </c>
      <c r="C35" s="26">
        <v>11302380.619999999</v>
      </c>
    </row>
    <row r="36" spans="1:4" ht="15.75">
      <c r="A36" s="17"/>
      <c r="B36" s="97" t="s">
        <v>46</v>
      </c>
      <c r="C36" s="28">
        <f>C7+C18+C35</f>
        <v>16877376.640000001</v>
      </c>
      <c r="D36" s="19"/>
    </row>
    <row r="37" spans="1:4" s="14" customFormat="1" ht="15.75">
      <c r="A37" s="104" t="s">
        <v>23</v>
      </c>
      <c r="B37" s="104"/>
      <c r="C37" s="104"/>
    </row>
    <row r="38" spans="1:4" ht="15.75">
      <c r="A38" s="9" t="s">
        <v>32</v>
      </c>
      <c r="B38" s="10" t="s">
        <v>24</v>
      </c>
      <c r="C38" s="26">
        <f>897194.99168-19625.58</f>
        <v>877569.41168000002</v>
      </c>
    </row>
    <row r="39" spans="1:4" ht="15.75">
      <c r="A39" s="9" t="s">
        <v>33</v>
      </c>
      <c r="B39" s="10" t="s">
        <v>25</v>
      </c>
      <c r="C39" s="26">
        <v>115178.63076</v>
      </c>
    </row>
    <row r="40" spans="1:4" ht="15.75">
      <c r="A40" s="9" t="s">
        <v>34</v>
      </c>
      <c r="B40" s="10" t="s">
        <v>26</v>
      </c>
      <c r="C40" s="26">
        <v>2455348.4106900003</v>
      </c>
    </row>
    <row r="41" spans="1:4" ht="15.75">
      <c r="A41" s="9" t="s">
        <v>35</v>
      </c>
      <c r="B41" s="10" t="s">
        <v>27</v>
      </c>
      <c r="C41" s="26">
        <v>1499013.8251800002</v>
      </c>
    </row>
    <row r="42" spans="1:4" ht="15.75">
      <c r="A42" s="9" t="s">
        <v>36</v>
      </c>
      <c r="B42" s="10" t="s">
        <v>28</v>
      </c>
      <c r="C42" s="26">
        <v>6949336.6536200009</v>
      </c>
    </row>
    <row r="43" spans="1:4" ht="15.75">
      <c r="A43" s="9" t="s">
        <v>37</v>
      </c>
      <c r="B43" s="10" t="s">
        <v>38</v>
      </c>
      <c r="C43" s="26">
        <v>421043.46954000002</v>
      </c>
    </row>
    <row r="44" spans="1:4" ht="15.75">
      <c r="A44" s="9" t="s">
        <v>39</v>
      </c>
      <c r="B44" s="10" t="s">
        <v>29</v>
      </c>
      <c r="C44" s="26">
        <v>4482244.2005799999</v>
      </c>
    </row>
    <row r="45" spans="1:4" ht="15.75">
      <c r="A45" s="9" t="s">
        <v>40</v>
      </c>
      <c r="B45" s="11" t="s">
        <v>41</v>
      </c>
      <c r="C45" s="26">
        <v>241049.94231000001</v>
      </c>
    </row>
    <row r="46" spans="1:4" ht="15.75">
      <c r="A46" s="9" t="s">
        <v>42</v>
      </c>
      <c r="B46" s="11" t="s">
        <v>43</v>
      </c>
      <c r="C46" s="26">
        <v>23698</v>
      </c>
    </row>
    <row r="47" spans="1:4" ht="15.75">
      <c r="A47" s="9" t="s">
        <v>44</v>
      </c>
      <c r="B47" s="11" t="s">
        <v>45</v>
      </c>
      <c r="C47" s="26">
        <f>112800-20000</f>
        <v>92800</v>
      </c>
    </row>
    <row r="48" spans="1:4" ht="15.75">
      <c r="A48" s="9"/>
      <c r="B48" s="11"/>
      <c r="C48" s="26"/>
    </row>
    <row r="49" spans="1:9" s="14" customFormat="1" ht="15.75">
      <c r="A49" s="12"/>
      <c r="B49" s="13" t="s">
        <v>30</v>
      </c>
      <c r="C49" s="28">
        <f t="shared" ref="C49" si="0">SUM(C38:C47)</f>
        <v>17157282.544360004</v>
      </c>
      <c r="D49" s="40"/>
      <c r="I49" s="95"/>
    </row>
    <row r="50" spans="1:9" s="14" customFormat="1" ht="15.75">
      <c r="A50" s="12"/>
      <c r="B50" s="13"/>
      <c r="C50" s="28"/>
      <c r="D50" s="40"/>
      <c r="I50" s="95"/>
    </row>
    <row r="51" spans="1:9" s="14" customFormat="1" ht="15.75">
      <c r="A51" s="12"/>
      <c r="B51" s="13" t="s">
        <v>31</v>
      </c>
      <c r="C51" s="28">
        <f>C36-C49</f>
        <v>-279905.90436000377</v>
      </c>
      <c r="D51" s="40">
        <f>C51+C52</f>
        <v>-4.3600037461146712E-3</v>
      </c>
      <c r="I51" s="95"/>
    </row>
    <row r="52" spans="1:9" s="14" customFormat="1" ht="15.75">
      <c r="A52" s="12"/>
      <c r="B52" s="11" t="s">
        <v>138</v>
      </c>
      <c r="C52" s="27">
        <v>279905.90000000002</v>
      </c>
    </row>
    <row r="54" spans="1:9">
      <c r="D54" s="19"/>
    </row>
    <row r="55" spans="1:9" ht="13.15" customHeight="1">
      <c r="A55" s="105" t="s">
        <v>58</v>
      </c>
      <c r="B55" s="106"/>
      <c r="C55" s="23"/>
      <c r="D55" s="23"/>
      <c r="E55" s="23"/>
    </row>
    <row r="56" spans="1:9" ht="13.15" customHeight="1">
      <c r="A56" s="20" t="s">
        <v>60</v>
      </c>
      <c r="B56" s="24"/>
      <c r="C56" s="23"/>
      <c r="D56" s="23"/>
      <c r="E56" s="23"/>
    </row>
    <row r="57" spans="1:9" ht="13.15" customHeight="1">
      <c r="A57" s="20" t="s">
        <v>59</v>
      </c>
      <c r="B57" s="24"/>
      <c r="C57" s="23"/>
      <c r="D57" s="23"/>
      <c r="E57" s="23"/>
    </row>
    <row r="58" spans="1:9" ht="13.15" customHeight="1">
      <c r="A58" s="20" t="s">
        <v>53</v>
      </c>
      <c r="B58" s="24"/>
      <c r="C58" s="37" t="s">
        <v>56</v>
      </c>
      <c r="D58" s="23"/>
      <c r="E58" s="23"/>
    </row>
    <row r="59" spans="1:9" ht="13.15" customHeight="1">
      <c r="A59" s="20"/>
      <c r="B59" s="24"/>
      <c r="C59" s="23"/>
      <c r="D59" s="23"/>
      <c r="E59" s="23"/>
    </row>
    <row r="60" spans="1:9" ht="13.15" customHeight="1">
      <c r="A60" s="20"/>
      <c r="B60" s="24"/>
      <c r="C60" s="23"/>
      <c r="D60" s="23"/>
      <c r="E60" s="23"/>
    </row>
    <row r="61" spans="1:9" ht="13.15" customHeight="1">
      <c r="A61" s="20"/>
      <c r="B61" s="24"/>
      <c r="C61" s="23"/>
      <c r="D61" s="23"/>
      <c r="E61" s="25"/>
    </row>
    <row r="62" spans="1:9" ht="15.75">
      <c r="A62" s="20"/>
      <c r="B62" s="22"/>
      <c r="C62" s="31"/>
    </row>
    <row r="63" spans="1:9" ht="15.75">
      <c r="A63" s="20"/>
      <c r="B63" s="22"/>
      <c r="C63" s="31"/>
    </row>
    <row r="64" spans="1:9" ht="15.75">
      <c r="A64" s="20"/>
      <c r="B64" s="22"/>
      <c r="C64" s="31"/>
    </row>
    <row r="65" spans="1:3" ht="15.75">
      <c r="A65" s="20"/>
      <c r="B65" s="22"/>
      <c r="C65" s="98"/>
    </row>
    <row r="66" spans="1:3" ht="15.75">
      <c r="A66" s="20"/>
      <c r="B66" s="22"/>
      <c r="C66" s="31"/>
    </row>
    <row r="67" spans="1:3">
      <c r="C67" s="35"/>
    </row>
  </sheetData>
  <mergeCells count="3">
    <mergeCell ref="A2:C2"/>
    <mergeCell ref="A37:C37"/>
    <mergeCell ref="A55:B55"/>
  </mergeCells>
  <pageMargins left="1.1811023622047245" right="0.23622047244094491" top="0.39370078740157483" bottom="0.19685039370078741" header="0.23622047244094491" footer="0.19685039370078741"/>
  <pageSetup paperSize="9" scale="6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I67"/>
  <sheetViews>
    <sheetView view="pageBreakPreview" topLeftCell="A30" zoomScale="115" zoomScaleSheetLayoutView="115" workbookViewId="0">
      <selection activeCell="E49" sqref="E49"/>
    </sheetView>
  </sheetViews>
  <sheetFormatPr defaultRowHeight="15"/>
  <cols>
    <col min="1" max="1" width="8.28515625" customWidth="1"/>
    <col min="2" max="2" width="93.28515625" customWidth="1"/>
    <col min="3" max="3" width="15.7109375" style="32" bestFit="1" customWidth="1"/>
    <col min="4" max="4" width="14" customWidth="1"/>
    <col min="5" max="5" width="14.5703125" customWidth="1"/>
    <col min="9" max="9" width="15.7109375" bestFit="1" customWidth="1"/>
  </cols>
  <sheetData>
    <row r="2" spans="1:4" ht="24" customHeight="1">
      <c r="A2" s="103" t="s">
        <v>139</v>
      </c>
      <c r="B2" s="103"/>
      <c r="C2" s="103"/>
    </row>
    <row r="3" spans="1:4" ht="15.75">
      <c r="A3" s="1"/>
      <c r="B3" s="101"/>
      <c r="C3" s="3" t="s">
        <v>0</v>
      </c>
    </row>
    <row r="4" spans="1:4" ht="31.5">
      <c r="A4" s="4" t="s">
        <v>1</v>
      </c>
      <c r="B4" s="4" t="s">
        <v>2</v>
      </c>
      <c r="C4" s="33" t="s">
        <v>140</v>
      </c>
    </row>
    <row r="5" spans="1:4" ht="15.75">
      <c r="A5" s="5">
        <v>1</v>
      </c>
      <c r="B5" s="4">
        <v>2</v>
      </c>
      <c r="C5" s="29">
        <v>3</v>
      </c>
    </row>
    <row r="6" spans="1:4" s="14" customFormat="1" ht="15.75">
      <c r="A6" s="12"/>
      <c r="B6" s="102" t="s">
        <v>3</v>
      </c>
      <c r="C6" s="100"/>
    </row>
    <row r="7" spans="1:4" ht="15.75">
      <c r="A7" s="5"/>
      <c r="B7" s="4" t="s">
        <v>4</v>
      </c>
      <c r="C7" s="26">
        <f>C8+C9+C10+C11+C12+C13+C14+C15+C16+C17</f>
        <v>4840700.0100000007</v>
      </c>
      <c r="D7" s="19"/>
    </row>
    <row r="8" spans="1:4" ht="15.75">
      <c r="A8" s="6">
        <v>1</v>
      </c>
      <c r="B8" s="7" t="s">
        <v>5</v>
      </c>
      <c r="C8" s="26">
        <v>3034852</v>
      </c>
    </row>
    <row r="9" spans="1:4" ht="31.5">
      <c r="A9" s="6">
        <v>2</v>
      </c>
      <c r="B9" s="7" t="s">
        <v>48</v>
      </c>
      <c r="C9" s="26">
        <v>24588.81</v>
      </c>
    </row>
    <row r="10" spans="1:4" ht="15.75">
      <c r="A10" s="6">
        <v>3</v>
      </c>
      <c r="B10" s="7" t="s">
        <v>142</v>
      </c>
      <c r="C10" s="26">
        <v>480000</v>
      </c>
    </row>
    <row r="11" spans="1:4" ht="15.75">
      <c r="A11" s="6">
        <v>4</v>
      </c>
      <c r="B11" s="7" t="s">
        <v>6</v>
      </c>
      <c r="C11" s="26">
        <v>78000</v>
      </c>
      <c r="D11" s="16"/>
    </row>
    <row r="12" spans="1:4" ht="15.75">
      <c r="A12" s="6">
        <v>5</v>
      </c>
      <c r="B12" s="7" t="s">
        <v>7</v>
      </c>
      <c r="C12" s="27">
        <v>12246</v>
      </c>
      <c r="D12" s="16"/>
    </row>
    <row r="13" spans="1:4" ht="15.75">
      <c r="A13" s="6">
        <v>6</v>
      </c>
      <c r="B13" s="7" t="s">
        <v>47</v>
      </c>
      <c r="C13" s="26">
        <v>105506</v>
      </c>
      <c r="D13" s="16"/>
    </row>
    <row r="14" spans="1:4" ht="15.75">
      <c r="A14" s="6">
        <v>7</v>
      </c>
      <c r="B14" s="7" t="s">
        <v>8</v>
      </c>
      <c r="C14" s="26">
        <v>495603</v>
      </c>
      <c r="D14" s="16"/>
    </row>
    <row r="15" spans="1:4" ht="15.75">
      <c r="A15" s="6">
        <v>8</v>
      </c>
      <c r="B15" s="7" t="s">
        <v>9</v>
      </c>
      <c r="C15" s="26">
        <v>514551</v>
      </c>
    </row>
    <row r="16" spans="1:4" ht="15.75">
      <c r="A16" s="6">
        <v>9</v>
      </c>
      <c r="B16" s="7" t="s">
        <v>10</v>
      </c>
      <c r="C16" s="26">
        <v>95353.2</v>
      </c>
    </row>
    <row r="17" spans="1:5" ht="31.5">
      <c r="A17" s="6">
        <v>10</v>
      </c>
      <c r="B17" s="7" t="s">
        <v>54</v>
      </c>
      <c r="C17" s="27">
        <v>0</v>
      </c>
    </row>
    <row r="18" spans="1:5" ht="15.75">
      <c r="A18" s="8"/>
      <c r="B18" s="4" t="s">
        <v>11</v>
      </c>
      <c r="C18" s="27">
        <f>C19+C20+C21+C22+C23+C24+C25+C26+C27+C28+C29+C30+C31+C32+C33</f>
        <v>782359.65999999992</v>
      </c>
      <c r="D18" s="19"/>
      <c r="E18" s="19"/>
    </row>
    <row r="19" spans="1:5" ht="48" customHeight="1">
      <c r="A19" s="6">
        <v>11</v>
      </c>
      <c r="B19" s="7" t="s">
        <v>12</v>
      </c>
      <c r="C19" s="26">
        <v>4222.43</v>
      </c>
    </row>
    <row r="20" spans="1:5" ht="47.25">
      <c r="A20" s="6">
        <v>12</v>
      </c>
      <c r="B20" s="7" t="s">
        <v>13</v>
      </c>
      <c r="C20" s="26">
        <v>479280.7</v>
      </c>
    </row>
    <row r="21" spans="1:5" ht="50.25" customHeight="1">
      <c r="A21" s="6">
        <v>13</v>
      </c>
      <c r="B21" s="7" t="s">
        <v>14</v>
      </c>
      <c r="C21" s="26">
        <v>13446.66</v>
      </c>
    </row>
    <row r="22" spans="1:5" ht="47.25">
      <c r="A22" s="6">
        <v>14</v>
      </c>
      <c r="B22" s="7" t="s">
        <v>15</v>
      </c>
      <c r="C22" s="27">
        <v>74535.77</v>
      </c>
      <c r="D22" s="15"/>
    </row>
    <row r="23" spans="1:5" ht="31.5">
      <c r="A23" s="6">
        <v>15</v>
      </c>
      <c r="B23" s="7" t="s">
        <v>49</v>
      </c>
      <c r="C23" s="27">
        <v>0</v>
      </c>
      <c r="D23" s="15"/>
    </row>
    <row r="24" spans="1:5" ht="47.25">
      <c r="A24" s="6">
        <v>16</v>
      </c>
      <c r="B24" s="7" t="s">
        <v>16</v>
      </c>
      <c r="C24" s="26">
        <v>10911.58</v>
      </c>
    </row>
    <row r="25" spans="1:5" ht="63">
      <c r="A25" s="6">
        <v>17</v>
      </c>
      <c r="B25" s="18" t="s">
        <v>17</v>
      </c>
      <c r="C25" s="26">
        <v>2692.99</v>
      </c>
    </row>
    <row r="26" spans="1:5" ht="15.75">
      <c r="A26" s="6">
        <v>18</v>
      </c>
      <c r="B26" s="7" t="s">
        <v>18</v>
      </c>
      <c r="C26" s="27">
        <v>1970</v>
      </c>
    </row>
    <row r="27" spans="1:5" ht="31.5">
      <c r="A27" s="6">
        <v>19</v>
      </c>
      <c r="B27" s="7" t="s">
        <v>19</v>
      </c>
      <c r="C27" s="26">
        <v>15500</v>
      </c>
    </row>
    <row r="28" spans="1:5" ht="63">
      <c r="A28" s="6">
        <v>20</v>
      </c>
      <c r="B28" s="18" t="s">
        <v>50</v>
      </c>
      <c r="C28" s="26">
        <v>8600</v>
      </c>
    </row>
    <row r="29" spans="1:5" ht="31.5">
      <c r="A29" s="6">
        <v>21</v>
      </c>
      <c r="B29" s="7" t="s">
        <v>55</v>
      </c>
      <c r="C29" s="26">
        <v>92000</v>
      </c>
    </row>
    <row r="30" spans="1:5" ht="31.5">
      <c r="A30" s="6">
        <v>22</v>
      </c>
      <c r="B30" s="7" t="s">
        <v>20</v>
      </c>
      <c r="C30" s="26">
        <v>8216.93</v>
      </c>
    </row>
    <row r="31" spans="1:5" ht="15.75">
      <c r="A31" s="6">
        <v>23</v>
      </c>
      <c r="B31" s="7" t="s">
        <v>21</v>
      </c>
      <c r="C31" s="27">
        <v>30383.27</v>
      </c>
    </row>
    <row r="32" spans="1:5" ht="15.75">
      <c r="A32" s="17">
        <v>24</v>
      </c>
      <c r="B32" s="96" t="s">
        <v>51</v>
      </c>
      <c r="C32" s="27">
        <v>33223.870000000003</v>
      </c>
    </row>
    <row r="33" spans="1:5" ht="15.75">
      <c r="A33" s="17">
        <v>25</v>
      </c>
      <c r="B33" s="96" t="s">
        <v>141</v>
      </c>
      <c r="C33" s="27">
        <v>7375.46</v>
      </c>
    </row>
    <row r="34" spans="1:5" ht="15.75">
      <c r="A34" s="17">
        <v>26</v>
      </c>
      <c r="B34" s="96" t="s">
        <v>52</v>
      </c>
      <c r="C34" s="27">
        <f>C7+C18</f>
        <v>5623059.6700000009</v>
      </c>
      <c r="D34" s="19">
        <v>5574996.0199999996</v>
      </c>
      <c r="E34" s="19">
        <f>C34-D34</f>
        <v>48063.650000001304</v>
      </c>
    </row>
    <row r="35" spans="1:5" ht="15.75">
      <c r="A35" s="17">
        <v>27</v>
      </c>
      <c r="B35" s="96" t="s">
        <v>22</v>
      </c>
      <c r="C35" s="26">
        <f>11302380.62+59328.6</f>
        <v>11361709.219999999</v>
      </c>
      <c r="D35">
        <v>11302380.619999999</v>
      </c>
      <c r="E35" s="19">
        <f t="shared" ref="E35:E36" si="0">C35-D35</f>
        <v>59328.599999999627</v>
      </c>
    </row>
    <row r="36" spans="1:5" ht="15.75">
      <c r="A36" s="17">
        <v>28</v>
      </c>
      <c r="B36" s="97" t="s">
        <v>46</v>
      </c>
      <c r="C36" s="28">
        <f>C7+C18+C35</f>
        <v>16984768.890000001</v>
      </c>
      <c r="D36" s="19">
        <v>16877376.640000001</v>
      </c>
      <c r="E36" s="19">
        <f t="shared" si="0"/>
        <v>107392.25</v>
      </c>
    </row>
    <row r="37" spans="1:5" s="14" customFormat="1" ht="15.75">
      <c r="A37" s="104" t="s">
        <v>23</v>
      </c>
      <c r="B37" s="104"/>
      <c r="C37" s="104"/>
    </row>
    <row r="38" spans="1:5" ht="15.75">
      <c r="A38" s="9" t="s">
        <v>32</v>
      </c>
      <c r="B38" s="10" t="s">
        <v>24</v>
      </c>
      <c r="C38" s="26">
        <f>897194.99168-8669.97-377.42</f>
        <v>888147.60167999996</v>
      </c>
      <c r="D38">
        <f>8669.97+377.45</f>
        <v>9047.42</v>
      </c>
    </row>
    <row r="39" spans="1:5" ht="15.75">
      <c r="A39" s="9" t="s">
        <v>33</v>
      </c>
      <c r="B39" s="10" t="s">
        <v>25</v>
      </c>
      <c r="C39" s="26">
        <v>115178.63076</v>
      </c>
    </row>
    <row r="40" spans="1:5" ht="15.75">
      <c r="A40" s="9" t="s">
        <v>34</v>
      </c>
      <c r="B40" s="10" t="s">
        <v>26</v>
      </c>
      <c r="C40" s="26">
        <v>2455348.4106900003</v>
      </c>
    </row>
    <row r="41" spans="1:5" ht="15.75">
      <c r="A41" s="9" t="s">
        <v>35</v>
      </c>
      <c r="B41" s="10" t="s">
        <v>27</v>
      </c>
      <c r="C41" s="26">
        <f>1499013.82518</f>
        <v>1499013.8251799999</v>
      </c>
    </row>
    <row r="42" spans="1:5" ht="15.75">
      <c r="A42" s="9" t="s">
        <v>36</v>
      </c>
      <c r="B42" s="10" t="s">
        <v>28</v>
      </c>
      <c r="C42" s="26">
        <v>6949336.6536200009</v>
      </c>
    </row>
    <row r="43" spans="1:5" ht="15.75">
      <c r="A43" s="9" t="s">
        <v>37</v>
      </c>
      <c r="B43" s="10" t="s">
        <v>38</v>
      </c>
      <c r="C43" s="26">
        <v>421043.46954000002</v>
      </c>
    </row>
    <row r="44" spans="1:5" ht="15.75">
      <c r="A44" s="9" t="s">
        <v>39</v>
      </c>
      <c r="B44" s="10" t="s">
        <v>29</v>
      </c>
      <c r="C44" s="26">
        <v>4482244.2005799999</v>
      </c>
    </row>
    <row r="45" spans="1:5" ht="15.75">
      <c r="A45" s="9" t="s">
        <v>40</v>
      </c>
      <c r="B45" s="11" t="s">
        <v>41</v>
      </c>
      <c r="C45" s="26">
        <v>241049.94231000001</v>
      </c>
    </row>
    <row r="46" spans="1:5" ht="15.75">
      <c r="A46" s="9" t="s">
        <v>42</v>
      </c>
      <c r="B46" s="11" t="s">
        <v>43</v>
      </c>
      <c r="C46" s="26">
        <v>23698</v>
      </c>
    </row>
    <row r="47" spans="1:5" ht="15.75">
      <c r="A47" s="9" t="s">
        <v>44</v>
      </c>
      <c r="B47" s="11" t="s">
        <v>45</v>
      </c>
      <c r="C47" s="26">
        <f>112800-28000</f>
        <v>84800</v>
      </c>
      <c r="D47">
        <v>-28000</v>
      </c>
    </row>
    <row r="48" spans="1:5" ht="15.75">
      <c r="A48" s="9"/>
      <c r="B48" s="11"/>
      <c r="C48" s="26"/>
    </row>
    <row r="49" spans="1:9" s="14" customFormat="1" ht="15.75">
      <c r="A49" s="12"/>
      <c r="B49" s="13" t="s">
        <v>30</v>
      </c>
      <c r="C49" s="28">
        <f t="shared" ref="C49" si="1">SUM(C38:C47)</f>
        <v>17159860.734360002</v>
      </c>
      <c r="D49" s="40"/>
      <c r="I49" s="95"/>
    </row>
    <row r="50" spans="1:9" s="14" customFormat="1" ht="15.75">
      <c r="A50" s="12"/>
      <c r="B50" s="13"/>
      <c r="C50" s="28"/>
      <c r="D50" s="40"/>
      <c r="I50" s="95"/>
    </row>
    <row r="51" spans="1:9" s="14" customFormat="1" ht="15.75">
      <c r="A51" s="12"/>
      <c r="B51" s="13" t="s">
        <v>31</v>
      </c>
      <c r="C51" s="28">
        <f>C36-C49</f>
        <v>-175091.84436000139</v>
      </c>
      <c r="D51" s="40">
        <f>C52+C51</f>
        <v>104814.05563999864</v>
      </c>
      <c r="E51" s="40"/>
      <c r="I51" s="95"/>
    </row>
    <row r="52" spans="1:9" s="14" customFormat="1" ht="15.75">
      <c r="A52" s="12"/>
      <c r="B52" s="11" t="s">
        <v>143</v>
      </c>
      <c r="C52" s="27">
        <v>279905.90000000002</v>
      </c>
      <c r="D52" s="40">
        <f>C52-104814.06</f>
        <v>175091.84000000003</v>
      </c>
      <c r="E52" s="40">
        <f>D52+C51</f>
        <v>-4.3600013596005738E-3</v>
      </c>
    </row>
    <row r="54" spans="1:9">
      <c r="D54" s="19"/>
    </row>
    <row r="55" spans="1:9" ht="13.15" customHeight="1">
      <c r="A55" s="105" t="s">
        <v>58</v>
      </c>
      <c r="B55" s="106"/>
      <c r="C55" s="23"/>
      <c r="D55" s="23"/>
      <c r="E55" s="23"/>
    </row>
    <row r="56" spans="1:9" ht="13.15" customHeight="1">
      <c r="A56" s="20" t="s">
        <v>60</v>
      </c>
      <c r="B56" s="24"/>
      <c r="C56" s="23"/>
      <c r="D56" s="23"/>
      <c r="E56" s="23"/>
    </row>
    <row r="57" spans="1:9" ht="13.15" customHeight="1">
      <c r="A57" s="20" t="s">
        <v>59</v>
      </c>
      <c r="B57" s="24"/>
      <c r="C57" s="23"/>
      <c r="D57" s="23"/>
      <c r="E57" s="23"/>
    </row>
    <row r="58" spans="1:9" ht="13.15" customHeight="1">
      <c r="A58" s="20" t="s">
        <v>53</v>
      </c>
      <c r="B58" s="24"/>
      <c r="C58" s="37" t="s">
        <v>56</v>
      </c>
      <c r="D58" s="23"/>
      <c r="E58" s="23"/>
    </row>
    <row r="59" spans="1:9" ht="13.15" customHeight="1">
      <c r="A59" s="20"/>
      <c r="B59" s="24"/>
      <c r="C59" s="23"/>
      <c r="D59" s="23"/>
      <c r="E59" s="23"/>
    </row>
    <row r="60" spans="1:9" ht="13.15" customHeight="1">
      <c r="A60" s="20"/>
      <c r="B60" s="24"/>
      <c r="C60" s="23"/>
      <c r="D60" s="23"/>
      <c r="E60" s="23"/>
    </row>
    <row r="61" spans="1:9" ht="13.15" customHeight="1">
      <c r="A61" s="20"/>
      <c r="B61" s="24"/>
      <c r="C61" s="23"/>
      <c r="D61" s="23"/>
      <c r="E61" s="25"/>
    </row>
    <row r="62" spans="1:9" ht="15.75">
      <c r="A62" s="20"/>
      <c r="B62" s="22"/>
      <c r="C62" s="31"/>
    </row>
    <row r="63" spans="1:9" ht="15.75">
      <c r="A63" s="20"/>
      <c r="B63" s="22"/>
      <c r="C63" s="31"/>
    </row>
    <row r="64" spans="1:9" ht="15.75">
      <c r="A64" s="20"/>
      <c r="B64" s="22"/>
      <c r="C64" s="31"/>
    </row>
    <row r="65" spans="1:3" ht="15.75">
      <c r="A65" s="20"/>
      <c r="B65" s="22"/>
      <c r="C65" s="98"/>
    </row>
    <row r="66" spans="1:3" ht="15.75">
      <c r="A66" s="20"/>
      <c r="B66" s="22"/>
      <c r="C66" s="31"/>
    </row>
    <row r="67" spans="1:3">
      <c r="C67" s="35"/>
    </row>
  </sheetData>
  <mergeCells count="3">
    <mergeCell ref="A2:C2"/>
    <mergeCell ref="A37:C37"/>
    <mergeCell ref="A55:B55"/>
  </mergeCells>
  <pageMargins left="1.1811023622047245" right="0.23622047244094491" top="0.39370078740157483" bottom="0.19685039370078741" header="0.23622047244094491" footer="0.19685039370078741"/>
  <pageSetup paperSize="9" scale="6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J67"/>
  <sheetViews>
    <sheetView tabSelected="1" view="pageBreakPreview" topLeftCell="A31" zoomScale="91" zoomScaleSheetLayoutView="91" workbookViewId="0">
      <selection activeCell="D31" sqref="D1:F1048576"/>
    </sheetView>
  </sheetViews>
  <sheetFormatPr defaultRowHeight="15"/>
  <cols>
    <col min="1" max="1" width="8.28515625" customWidth="1"/>
    <col min="2" max="2" width="93.28515625" customWidth="1"/>
    <col min="3" max="3" width="15.7109375" style="32" bestFit="1" customWidth="1"/>
    <col min="4" max="4" width="15.7109375" style="32" hidden="1" customWidth="1"/>
    <col min="5" max="5" width="19.7109375" hidden="1" customWidth="1"/>
    <col min="6" max="6" width="14.5703125" hidden="1" customWidth="1"/>
    <col min="10" max="10" width="15.7109375" bestFit="1" customWidth="1"/>
  </cols>
  <sheetData>
    <row r="2" spans="1:5" ht="24" customHeight="1">
      <c r="A2" s="103" t="s">
        <v>139</v>
      </c>
      <c r="B2" s="103"/>
      <c r="C2" s="103"/>
      <c r="D2" s="99"/>
    </row>
    <row r="3" spans="1:5" ht="15.75">
      <c r="A3" s="1"/>
      <c r="B3" s="101"/>
      <c r="C3" s="3" t="s">
        <v>0</v>
      </c>
      <c r="D3" s="3"/>
    </row>
    <row r="4" spans="1:5" ht="31.5">
      <c r="A4" s="4" t="s">
        <v>1</v>
      </c>
      <c r="B4" s="4" t="s">
        <v>2</v>
      </c>
      <c r="C4" s="33" t="s">
        <v>140</v>
      </c>
      <c r="D4" s="110"/>
    </row>
    <row r="5" spans="1:5" ht="15.75">
      <c r="A5" s="5">
        <v>1</v>
      </c>
      <c r="B5" s="4">
        <v>2</v>
      </c>
      <c r="C5" s="29">
        <v>3</v>
      </c>
      <c r="D5" s="111"/>
    </row>
    <row r="6" spans="1:5" s="14" customFormat="1" ht="15.75">
      <c r="A6" s="12"/>
      <c r="B6" s="102" t="s">
        <v>3</v>
      </c>
      <c r="C6" s="100"/>
      <c r="D6" s="112"/>
    </row>
    <row r="7" spans="1:5" ht="15.75">
      <c r="A7" s="5"/>
      <c r="B7" s="4" t="s">
        <v>4</v>
      </c>
      <c r="C7" s="26">
        <f>C8+C9+C10+C11+C12+C13+C14+C15+C16+C17</f>
        <v>4810230.6399999997</v>
      </c>
      <c r="D7" s="113"/>
      <c r="E7" s="19"/>
    </row>
    <row r="8" spans="1:5" ht="15.75">
      <c r="A8" s="6">
        <v>1</v>
      </c>
      <c r="B8" s="7" t="s">
        <v>5</v>
      </c>
      <c r="C8" s="26">
        <v>3034852</v>
      </c>
      <c r="D8" s="113"/>
    </row>
    <row r="9" spans="1:5" ht="31.5">
      <c r="A9" s="6">
        <v>2</v>
      </c>
      <c r="B9" s="7" t="s">
        <v>48</v>
      </c>
      <c r="C9" s="26">
        <v>24588.81</v>
      </c>
      <c r="D9" s="113"/>
    </row>
    <row r="10" spans="1:5" ht="15.75">
      <c r="A10" s="6"/>
      <c r="B10" s="7" t="s">
        <v>142</v>
      </c>
      <c r="C10" s="26">
        <v>477218.65</v>
      </c>
      <c r="D10" s="113"/>
    </row>
    <row r="11" spans="1:5" ht="15.75">
      <c r="A11" s="6"/>
      <c r="B11" s="7" t="s">
        <v>6</v>
      </c>
      <c r="C11" s="26">
        <v>80450</v>
      </c>
      <c r="D11" s="113"/>
      <c r="E11" s="16"/>
    </row>
    <row r="12" spans="1:5" ht="15.75">
      <c r="A12" s="6"/>
      <c r="B12" s="7" t="s">
        <v>7</v>
      </c>
      <c r="C12" s="27">
        <v>12246</v>
      </c>
      <c r="D12" s="114"/>
      <c r="E12" s="16"/>
    </row>
    <row r="13" spans="1:5" ht="15.75">
      <c r="A13" s="6"/>
      <c r="B13" s="7" t="s">
        <v>47</v>
      </c>
      <c r="C13" s="26">
        <v>130506</v>
      </c>
      <c r="D13" s="113"/>
      <c r="E13" s="16"/>
    </row>
    <row r="14" spans="1:5" ht="15.75">
      <c r="A14" s="6"/>
      <c r="B14" s="7" t="s">
        <v>8</v>
      </c>
      <c r="C14" s="26">
        <v>440464.98</v>
      </c>
      <c r="D14" s="113"/>
      <c r="E14" s="16"/>
    </row>
    <row r="15" spans="1:5" ht="15.75">
      <c r="A15" s="6"/>
      <c r="B15" s="7" t="s">
        <v>9</v>
      </c>
      <c r="C15" s="26">
        <v>514551</v>
      </c>
      <c r="D15" s="113"/>
    </row>
    <row r="16" spans="1:5" ht="15.75">
      <c r="A16" s="6"/>
      <c r="B16" s="7" t="s">
        <v>10</v>
      </c>
      <c r="C16" s="26">
        <v>95353.2</v>
      </c>
      <c r="D16" s="113"/>
    </row>
    <row r="17" spans="1:6" ht="31.5">
      <c r="A17" s="6"/>
      <c r="B17" s="7" t="s">
        <v>54</v>
      </c>
      <c r="C17" s="27">
        <v>0</v>
      </c>
      <c r="D17" s="114"/>
    </row>
    <row r="18" spans="1:6" ht="15.75">
      <c r="A18" s="8"/>
      <c r="B18" s="4" t="s">
        <v>11</v>
      </c>
      <c r="C18" s="27">
        <f>C19+C20+C21+C22+C23+C24+C25+C26+C27+C28+C29+C30+C31+C32+C33</f>
        <v>778097.49</v>
      </c>
      <c r="D18" s="114"/>
      <c r="E18" s="19"/>
      <c r="F18" s="19"/>
    </row>
    <row r="19" spans="1:6" ht="48" customHeight="1">
      <c r="A19" s="6"/>
      <c r="B19" s="7" t="s">
        <v>12</v>
      </c>
      <c r="C19" s="26">
        <v>4222.43</v>
      </c>
      <c r="D19" s="113"/>
    </row>
    <row r="20" spans="1:6" ht="47.25">
      <c r="A20" s="6"/>
      <c r="B20" s="7" t="s">
        <v>13</v>
      </c>
      <c r="C20" s="26">
        <v>479280.7</v>
      </c>
      <c r="D20" s="113"/>
    </row>
    <row r="21" spans="1:6" ht="50.25" customHeight="1">
      <c r="A21" s="6"/>
      <c r="B21" s="7" t="s">
        <v>14</v>
      </c>
      <c r="C21" s="26">
        <v>13446.66</v>
      </c>
      <c r="D21" s="113"/>
    </row>
    <row r="22" spans="1:6" ht="47.25">
      <c r="A22" s="6"/>
      <c r="B22" s="7" t="s">
        <v>15</v>
      </c>
      <c r="C22" s="27">
        <v>74535.27</v>
      </c>
      <c r="D22" s="114"/>
      <c r="E22" s="15"/>
    </row>
    <row r="23" spans="1:6" ht="31.5">
      <c r="A23" s="6"/>
      <c r="B23" s="7" t="s">
        <v>49</v>
      </c>
      <c r="C23" s="27">
        <v>0</v>
      </c>
      <c r="D23" s="114"/>
      <c r="E23" s="15"/>
    </row>
    <row r="24" spans="1:6" ht="47.25">
      <c r="A24" s="6"/>
      <c r="B24" s="7" t="s">
        <v>16</v>
      </c>
      <c r="C24" s="26">
        <v>10911.58</v>
      </c>
      <c r="D24" s="113"/>
    </row>
    <row r="25" spans="1:6" ht="63">
      <c r="A25" s="6"/>
      <c r="B25" s="18" t="s">
        <v>17</v>
      </c>
      <c r="C25" s="26">
        <v>2692.99</v>
      </c>
      <c r="D25" s="113"/>
    </row>
    <row r="26" spans="1:6" ht="15.75">
      <c r="A26" s="6"/>
      <c r="B26" s="7" t="s">
        <v>18</v>
      </c>
      <c r="C26" s="27">
        <v>1750</v>
      </c>
      <c r="D26" s="114"/>
    </row>
    <row r="27" spans="1:6" ht="31.5">
      <c r="A27" s="6"/>
      <c r="B27" s="7" t="s">
        <v>19</v>
      </c>
      <c r="C27" s="26">
        <f>13470.19+5085.46</f>
        <v>18555.650000000001</v>
      </c>
      <c r="D27" s="113"/>
    </row>
    <row r="28" spans="1:6" ht="63">
      <c r="A28" s="6"/>
      <c r="B28" s="18" t="s">
        <v>50</v>
      </c>
      <c r="C28" s="26">
        <v>6801.87</v>
      </c>
      <c r="D28" s="113"/>
    </row>
    <row r="29" spans="1:6" ht="31.5">
      <c r="A29" s="6"/>
      <c r="B29" s="7" t="s">
        <v>55</v>
      </c>
      <c r="C29" s="26">
        <v>86700.81</v>
      </c>
      <c r="D29" s="113"/>
    </row>
    <row r="30" spans="1:6" ht="31.5">
      <c r="A30" s="6"/>
      <c r="B30" s="7" t="s">
        <v>20</v>
      </c>
      <c r="C30" s="26">
        <v>8216.93</v>
      </c>
      <c r="D30" s="113"/>
    </row>
    <row r="31" spans="1:6" ht="15.75">
      <c r="A31" s="6"/>
      <c r="B31" s="7" t="s">
        <v>21</v>
      </c>
      <c r="C31" s="27">
        <v>30383.27</v>
      </c>
      <c r="D31" s="114"/>
    </row>
    <row r="32" spans="1:6" ht="15.75">
      <c r="A32" s="17"/>
      <c r="B32" s="96" t="s">
        <v>51</v>
      </c>
      <c r="C32" s="27">
        <v>33223.870000000003</v>
      </c>
      <c r="D32" s="114"/>
    </row>
    <row r="33" spans="1:6" ht="15.75">
      <c r="A33" s="17"/>
      <c r="B33" s="96" t="s">
        <v>141</v>
      </c>
      <c r="C33" s="27">
        <v>7375.46</v>
      </c>
      <c r="D33" s="114"/>
    </row>
    <row r="34" spans="1:6" ht="15.75">
      <c r="A34" s="17"/>
      <c r="B34" s="96" t="s">
        <v>52</v>
      </c>
      <c r="C34" s="27">
        <f>C7+C18</f>
        <v>5588328.1299999999</v>
      </c>
      <c r="D34" s="114">
        <f>'[2]окт 2 (поправка)'!$C$2</f>
        <v>5588328.1299999999</v>
      </c>
      <c r="E34" s="19">
        <f>C34-D34</f>
        <v>0</v>
      </c>
    </row>
    <row r="35" spans="1:6" ht="15.75">
      <c r="A35" s="17"/>
      <c r="B35" s="96" t="s">
        <v>22</v>
      </c>
      <c r="C35" s="26">
        <v>11560324.079999998</v>
      </c>
      <c r="D35" s="113">
        <f>'[2]окт 2 (поправка)'!$C$1</f>
        <v>11560324.079999998</v>
      </c>
    </row>
    <row r="36" spans="1:6" ht="15.75">
      <c r="A36" s="17"/>
      <c r="B36" s="97" t="s">
        <v>46</v>
      </c>
      <c r="C36" s="28">
        <f>C7+C18+C35</f>
        <v>17148652.209999997</v>
      </c>
      <c r="D36" s="95">
        <f>D34+D35</f>
        <v>17148652.209999997</v>
      </c>
      <c r="E36" s="19"/>
    </row>
    <row r="37" spans="1:6" s="14" customFormat="1" ht="15.75">
      <c r="A37" s="104" t="s">
        <v>23</v>
      </c>
      <c r="B37" s="104"/>
      <c r="C37" s="104"/>
      <c r="D37" s="112"/>
    </row>
    <row r="38" spans="1:6" ht="15.75">
      <c r="A38" s="9" t="s">
        <v>32</v>
      </c>
      <c r="B38" s="10" t="s">
        <v>24</v>
      </c>
      <c r="C38" s="26">
        <v>890302.4218669812</v>
      </c>
      <c r="D38" s="26">
        <v>896533.91999999993</v>
      </c>
      <c r="E38">
        <f>C38*0.7/100</f>
        <v>6232.1169530688676</v>
      </c>
      <c r="F38" s="19">
        <f>D38-E38</f>
        <v>890301.80304693105</v>
      </c>
    </row>
    <row r="39" spans="1:6" ht="15.75">
      <c r="A39" s="9" t="s">
        <v>33</v>
      </c>
      <c r="B39" s="10" t="s">
        <v>25</v>
      </c>
      <c r="C39" s="26">
        <v>114202.40256289701</v>
      </c>
      <c r="D39" s="26">
        <v>115001.73999999999</v>
      </c>
      <c r="E39">
        <f t="shared" ref="E39:E46" si="0">C39*0.7/100</f>
        <v>799.41681794027897</v>
      </c>
      <c r="F39" s="19">
        <f t="shared" ref="F39:F46" si="1">D39-E39</f>
        <v>114202.32318205971</v>
      </c>
    </row>
    <row r="40" spans="1:6" ht="15.75">
      <c r="A40" s="9" t="s">
        <v>34</v>
      </c>
      <c r="B40" s="10" t="s">
        <v>26</v>
      </c>
      <c r="C40" s="26">
        <v>2630665.5298378882</v>
      </c>
      <c r="D40" s="26">
        <v>2649078.36</v>
      </c>
      <c r="E40">
        <f t="shared" si="0"/>
        <v>18414.658708865216</v>
      </c>
      <c r="F40" s="19">
        <f t="shared" si="1"/>
        <v>2630663.7012911346</v>
      </c>
    </row>
    <row r="41" spans="1:6" ht="15.75">
      <c r="A41" s="9" t="s">
        <v>35</v>
      </c>
      <c r="B41" s="10" t="s">
        <v>27</v>
      </c>
      <c r="C41" s="26">
        <v>1515403.2207945939</v>
      </c>
      <c r="D41" s="26">
        <v>1526009.9900000002</v>
      </c>
      <c r="E41">
        <f t="shared" si="0"/>
        <v>10607.822545562156</v>
      </c>
      <c r="F41" s="19">
        <f t="shared" si="1"/>
        <v>1515402.1674544381</v>
      </c>
    </row>
    <row r="42" spans="1:6" ht="15.75">
      <c r="A42" s="9" t="s">
        <v>36</v>
      </c>
      <c r="B42" s="10" t="s">
        <v>28</v>
      </c>
      <c r="C42" s="26">
        <f>6925652.50640029+2011.59</f>
        <v>6927664.0964002898</v>
      </c>
      <c r="D42" s="26">
        <v>6974127.2599999998</v>
      </c>
      <c r="E42">
        <f t="shared" si="0"/>
        <v>48493.648674802025</v>
      </c>
      <c r="F42" s="19">
        <f t="shared" si="1"/>
        <v>6925633.6113251979</v>
      </c>
    </row>
    <row r="43" spans="1:6" ht="15.75">
      <c r="A43" s="9" t="s">
        <v>37</v>
      </c>
      <c r="B43" s="10" t="s">
        <v>38</v>
      </c>
      <c r="C43" s="26">
        <v>452928.71382897784</v>
      </c>
      <c r="D43" s="26">
        <v>456098.89999999997</v>
      </c>
      <c r="E43">
        <f t="shared" si="0"/>
        <v>3170.5009968028444</v>
      </c>
      <c r="F43" s="19">
        <f t="shared" si="1"/>
        <v>452928.39900319715</v>
      </c>
    </row>
    <row r="44" spans="1:6" ht="15.75">
      <c r="A44" s="9" t="s">
        <v>39</v>
      </c>
      <c r="B44" s="10" t="s">
        <v>29</v>
      </c>
      <c r="C44" s="26">
        <v>4443045.4005085612</v>
      </c>
      <c r="D44" s="26">
        <v>4474143.63</v>
      </c>
      <c r="E44">
        <f t="shared" si="0"/>
        <v>31101.317803559927</v>
      </c>
      <c r="F44" s="19">
        <f t="shared" si="1"/>
        <v>4443042.3121964401</v>
      </c>
    </row>
    <row r="45" spans="1:6" ht="15.75">
      <c r="A45" s="9" t="s">
        <v>40</v>
      </c>
      <c r="B45" s="11" t="s">
        <v>41</v>
      </c>
      <c r="C45" s="26">
        <v>240534.25999999995</v>
      </c>
      <c r="D45" s="26">
        <v>240534.25999999995</v>
      </c>
      <c r="E45">
        <f t="shared" si="0"/>
        <v>1683.7398199999996</v>
      </c>
      <c r="F45" s="19">
        <f t="shared" si="1"/>
        <v>238850.52017999996</v>
      </c>
    </row>
    <row r="46" spans="1:6" ht="15.75">
      <c r="A46" s="9" t="s">
        <v>42</v>
      </c>
      <c r="B46" s="11" t="s">
        <v>43</v>
      </c>
      <c r="C46" s="26">
        <v>24198</v>
      </c>
      <c r="D46" s="26">
        <v>24198</v>
      </c>
      <c r="E46">
        <f t="shared" si="0"/>
        <v>169.386</v>
      </c>
      <c r="F46" s="19">
        <f t="shared" si="1"/>
        <v>24028.614000000001</v>
      </c>
    </row>
    <row r="47" spans="1:6" ht="15.75">
      <c r="A47" s="9" t="s">
        <v>44</v>
      </c>
      <c r="B47" s="11" t="s">
        <v>45</v>
      </c>
      <c r="C47" s="26">
        <v>84800</v>
      </c>
      <c r="D47" s="26">
        <v>112800</v>
      </c>
      <c r="E47">
        <v>-28000</v>
      </c>
      <c r="F47" s="19">
        <f>C47</f>
        <v>84800</v>
      </c>
    </row>
    <row r="48" spans="1:6" ht="15.75">
      <c r="A48" s="9"/>
      <c r="B48" s="11"/>
      <c r="C48" s="26"/>
      <c r="D48" s="113"/>
      <c r="E48" s="19">
        <f>C49-C47</f>
        <v>17238944.04580019</v>
      </c>
      <c r="F48">
        <v>100</v>
      </c>
    </row>
    <row r="49" spans="1:10" s="14" customFormat="1" ht="15.75">
      <c r="A49" s="12"/>
      <c r="B49" s="13" t="s">
        <v>30</v>
      </c>
      <c r="C49" s="28">
        <f t="shared" ref="C49:D49" si="2">SUM(C38:C47)</f>
        <v>17323744.04580019</v>
      </c>
      <c r="D49" s="28">
        <f t="shared" si="2"/>
        <v>17468526.060000002</v>
      </c>
      <c r="E49" s="40">
        <v>17157282.544360004</v>
      </c>
      <c r="F49" s="40">
        <f>C49*3.13/100</f>
        <v>542233.18863354588</v>
      </c>
      <c r="J49" s="95"/>
    </row>
    <row r="50" spans="1:10" s="14" customFormat="1" ht="15.75">
      <c r="A50" s="12"/>
      <c r="B50" s="13"/>
      <c r="C50" s="28"/>
      <c r="D50" s="95">
        <f>C49*100/D49</f>
        <v>99.171183569223174</v>
      </c>
      <c r="E50" s="40">
        <f>C49-C35</f>
        <v>5763419.9658001922</v>
      </c>
      <c r="J50" s="95"/>
    </row>
    <row r="51" spans="1:10" s="14" customFormat="1" ht="15.75">
      <c r="A51" s="12"/>
      <c r="B51" s="13" t="s">
        <v>31</v>
      </c>
      <c r="C51" s="28">
        <f>C36-C49</f>
        <v>-175091.83580019325</v>
      </c>
      <c r="D51" s="95"/>
      <c r="E51" s="40">
        <f>C51+E52</f>
        <v>4.19980677543208E-3</v>
      </c>
      <c r="F51" s="14">
        <f>E51*F48/E48</f>
        <v>2.4362320361816194E-8</v>
      </c>
      <c r="J51" s="95"/>
    </row>
    <row r="52" spans="1:10" s="14" customFormat="1" ht="15.75">
      <c r="A52" s="12"/>
      <c r="B52" s="11" t="s">
        <v>138</v>
      </c>
      <c r="C52" s="27">
        <v>279905.90000000002</v>
      </c>
      <c r="D52" s="114"/>
      <c r="E52" s="14">
        <f>279905.9-104814.06</f>
        <v>175091.84000000003</v>
      </c>
    </row>
    <row r="54" spans="1:10">
      <c r="E54" s="19"/>
    </row>
    <row r="55" spans="1:10" ht="13.15" customHeight="1">
      <c r="A55" s="105" t="s">
        <v>58</v>
      </c>
      <c r="B55" s="106"/>
      <c r="C55" s="23"/>
      <c r="D55" s="23"/>
      <c r="E55" s="23"/>
      <c r="F55" s="23"/>
    </row>
    <row r="56" spans="1:10" ht="13.15" customHeight="1">
      <c r="A56" s="20" t="s">
        <v>60</v>
      </c>
      <c r="B56" s="24"/>
      <c r="C56" s="23"/>
      <c r="D56" s="23"/>
      <c r="E56" s="23"/>
      <c r="F56" s="23"/>
    </row>
    <row r="57" spans="1:10" ht="13.15" customHeight="1">
      <c r="A57" s="20" t="s">
        <v>59</v>
      </c>
      <c r="B57" s="24"/>
      <c r="C57" s="23"/>
      <c r="D57" s="23"/>
      <c r="E57" s="23"/>
      <c r="F57" s="23"/>
    </row>
    <row r="58" spans="1:10" ht="13.15" customHeight="1">
      <c r="A58" s="20" t="s">
        <v>53</v>
      </c>
      <c r="B58" s="24"/>
      <c r="C58" s="37" t="s">
        <v>56</v>
      </c>
      <c r="D58" s="37"/>
      <c r="E58" s="23"/>
      <c r="F58" s="23"/>
    </row>
    <row r="59" spans="1:10" ht="13.15" customHeight="1">
      <c r="A59" s="20"/>
      <c r="B59" s="24"/>
      <c r="C59" s="23"/>
      <c r="D59" s="23"/>
      <c r="E59" s="23"/>
      <c r="F59" s="23"/>
    </row>
    <row r="60" spans="1:10" ht="13.15" customHeight="1">
      <c r="A60" s="20"/>
      <c r="B60" s="24"/>
      <c r="C60" s="23"/>
      <c r="D60" s="23"/>
      <c r="E60" s="23"/>
      <c r="F60" s="23"/>
    </row>
    <row r="61" spans="1:10" ht="13.15" customHeight="1">
      <c r="A61" s="20"/>
      <c r="B61" s="24"/>
      <c r="C61" s="23"/>
      <c r="D61" s="23"/>
      <c r="E61" s="23"/>
      <c r="F61" s="25"/>
    </row>
    <row r="62" spans="1:10" ht="15.75">
      <c r="A62" s="20"/>
      <c r="B62" s="22"/>
      <c r="C62" s="31"/>
      <c r="D62" s="31"/>
    </row>
    <row r="63" spans="1:10" ht="15.75">
      <c r="A63" s="20"/>
      <c r="B63" s="22"/>
      <c r="C63" s="31"/>
      <c r="D63" s="31"/>
    </row>
    <row r="64" spans="1:10" ht="15.75">
      <c r="A64" s="20"/>
      <c r="B64" s="22"/>
      <c r="C64" s="31"/>
      <c r="D64" s="31"/>
    </row>
    <row r="65" spans="1:4" ht="15.75">
      <c r="A65" s="20"/>
      <c r="B65" s="22"/>
      <c r="C65" s="98"/>
      <c r="D65" s="98"/>
    </row>
    <row r="66" spans="1:4" ht="15.75">
      <c r="A66" s="20"/>
      <c r="B66" s="22"/>
      <c r="C66" s="31"/>
      <c r="D66" s="31"/>
    </row>
    <row r="67" spans="1:4">
      <c r="C67" s="35"/>
      <c r="D67" s="35"/>
    </row>
  </sheetData>
  <mergeCells count="3">
    <mergeCell ref="A2:C2"/>
    <mergeCell ref="A37:C37"/>
    <mergeCell ref="A55:B55"/>
  </mergeCells>
  <pageMargins left="1.1811023622047245" right="0.23622047244094491" top="0.39370078740157483" bottom="0.19685039370078741" header="0.23622047244094491" footer="0.19685039370078741"/>
  <pageSetup paperSize="9" scale="64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I63"/>
  <sheetViews>
    <sheetView view="pageBreakPreview" topLeftCell="A35" zoomScale="91" zoomScaleSheetLayoutView="91" workbookViewId="0">
      <selection activeCell="D50" sqref="D50"/>
    </sheetView>
  </sheetViews>
  <sheetFormatPr defaultRowHeight="15"/>
  <cols>
    <col min="1" max="1" width="8.28515625" customWidth="1"/>
    <col min="2" max="2" width="93.28515625" customWidth="1"/>
    <col min="3" max="3" width="15.7109375" style="32" bestFit="1" customWidth="1"/>
    <col min="4" max="4" width="12.7109375" customWidth="1"/>
    <col min="5" max="5" width="14.5703125" customWidth="1"/>
    <col min="9" max="9" width="15.7109375" bestFit="1" customWidth="1"/>
  </cols>
  <sheetData>
    <row r="2" spans="1:4" ht="24" customHeight="1">
      <c r="A2" s="103" t="s">
        <v>61</v>
      </c>
      <c r="B2" s="103"/>
      <c r="C2" s="103"/>
    </row>
    <row r="3" spans="1:4" ht="15.75">
      <c r="A3" s="1"/>
      <c r="B3" s="2"/>
      <c r="C3" s="3" t="s">
        <v>0</v>
      </c>
    </row>
    <row r="4" spans="1:4" ht="31.5">
      <c r="A4" s="4" t="s">
        <v>1</v>
      </c>
      <c r="B4" s="4" t="s">
        <v>2</v>
      </c>
      <c r="C4" s="33" t="s">
        <v>57</v>
      </c>
    </row>
    <row r="5" spans="1:4" ht="15.75">
      <c r="A5" s="5">
        <v>1</v>
      </c>
      <c r="B5" s="4">
        <v>2</v>
      </c>
      <c r="C5" s="29">
        <v>3</v>
      </c>
    </row>
    <row r="6" spans="1:4" s="14" customFormat="1" ht="15.75">
      <c r="A6" s="12"/>
      <c r="B6" s="21" t="s">
        <v>3</v>
      </c>
      <c r="C6" s="30"/>
    </row>
    <row r="7" spans="1:4" ht="15.75">
      <c r="A7" s="5"/>
      <c r="B7" s="4" t="s">
        <v>4</v>
      </c>
      <c r="C7" s="26">
        <f>C8+C9+C10+C11+C12+C13+C14+C15+C16</f>
        <v>3867550.75</v>
      </c>
      <c r="D7" s="19"/>
    </row>
    <row r="8" spans="1:4" ht="15.75">
      <c r="A8" s="6">
        <v>1</v>
      </c>
      <c r="B8" s="7" t="s">
        <v>5</v>
      </c>
      <c r="C8" s="26">
        <v>2592722.71</v>
      </c>
    </row>
    <row r="9" spans="1:4" ht="31.5">
      <c r="A9" s="6">
        <v>2</v>
      </c>
      <c r="B9" s="7" t="s">
        <v>48</v>
      </c>
      <c r="C9" s="26">
        <v>24013.4</v>
      </c>
    </row>
    <row r="10" spans="1:4" ht="15.75">
      <c r="A10" s="6">
        <v>3</v>
      </c>
      <c r="B10" s="7" t="s">
        <v>6</v>
      </c>
      <c r="C10" s="26">
        <v>316258.64</v>
      </c>
      <c r="D10" s="16"/>
    </row>
    <row r="11" spans="1:4" ht="15.75">
      <c r="A11" s="6">
        <v>4</v>
      </c>
      <c r="B11" s="7" t="s">
        <v>7</v>
      </c>
      <c r="C11" s="27">
        <v>5223</v>
      </c>
      <c r="D11" s="16"/>
    </row>
    <row r="12" spans="1:4" ht="15.75">
      <c r="A12" s="6">
        <v>5</v>
      </c>
      <c r="B12" s="7" t="s">
        <v>47</v>
      </c>
      <c r="C12" s="26">
        <v>36000</v>
      </c>
      <c r="D12" s="16"/>
    </row>
    <row r="13" spans="1:4" ht="15.75">
      <c r="A13" s="6">
        <v>6</v>
      </c>
      <c r="B13" s="7" t="s">
        <v>8</v>
      </c>
      <c r="C13" s="26">
        <v>375236</v>
      </c>
      <c r="D13" s="16"/>
    </row>
    <row r="14" spans="1:4" ht="15.75">
      <c r="A14" s="6">
        <v>7</v>
      </c>
      <c r="B14" s="7" t="s">
        <v>9</v>
      </c>
      <c r="C14" s="26">
        <v>430017</v>
      </c>
    </row>
    <row r="15" spans="1:4" ht="15.75">
      <c r="A15" s="6">
        <v>8</v>
      </c>
      <c r="B15" s="7" t="s">
        <v>10</v>
      </c>
      <c r="C15" s="26">
        <v>88080</v>
      </c>
    </row>
    <row r="16" spans="1:4" ht="31.5">
      <c r="A16" s="6">
        <v>9</v>
      </c>
      <c r="B16" s="7" t="s">
        <v>54</v>
      </c>
      <c r="C16" s="27">
        <v>0</v>
      </c>
    </row>
    <row r="17" spans="1:5" ht="15.75">
      <c r="A17" s="8"/>
      <c r="B17" s="4" t="s">
        <v>11</v>
      </c>
      <c r="C17" s="27">
        <f>C18+C19+C20+C21+C22+C23+C24+C25+C26+C27+C28+C29+C30+C31</f>
        <v>711713.14999999979</v>
      </c>
      <c r="D17" s="19"/>
      <c r="E17" s="19"/>
    </row>
    <row r="18" spans="1:5" ht="48" customHeight="1">
      <c r="A18" s="6">
        <v>10</v>
      </c>
      <c r="B18" s="7" t="s">
        <v>12</v>
      </c>
      <c r="C18" s="26">
        <v>3772.22</v>
      </c>
    </row>
    <row r="19" spans="1:5" ht="47.25">
      <c r="A19" s="6">
        <v>11</v>
      </c>
      <c r="B19" s="7" t="s">
        <v>13</v>
      </c>
      <c r="C19" s="26">
        <v>429268.75</v>
      </c>
    </row>
    <row r="20" spans="1:5" ht="50.25" customHeight="1">
      <c r="A20" s="6">
        <v>12</v>
      </c>
      <c r="B20" s="7" t="s">
        <v>14</v>
      </c>
      <c r="C20" s="26">
        <v>23991</v>
      </c>
    </row>
    <row r="21" spans="1:5" ht="47.25">
      <c r="A21" s="6">
        <v>13</v>
      </c>
      <c r="B21" s="7" t="s">
        <v>15</v>
      </c>
      <c r="C21" s="27">
        <v>77465.19</v>
      </c>
      <c r="D21" s="15"/>
    </row>
    <row r="22" spans="1:5" ht="31.5">
      <c r="A22" s="6">
        <v>14</v>
      </c>
      <c r="B22" s="7" t="s">
        <v>49</v>
      </c>
      <c r="C22" s="27">
        <v>12561.76</v>
      </c>
      <c r="D22" s="15"/>
    </row>
    <row r="23" spans="1:5" ht="47.25">
      <c r="A23" s="6">
        <v>15</v>
      </c>
      <c r="B23" s="7" t="s">
        <v>16</v>
      </c>
      <c r="C23" s="26">
        <v>0</v>
      </c>
    </row>
    <row r="24" spans="1:5" ht="63">
      <c r="A24" s="6">
        <v>16</v>
      </c>
      <c r="B24" s="18" t="s">
        <v>17</v>
      </c>
      <c r="C24" s="26">
        <v>3012.9</v>
      </c>
    </row>
    <row r="25" spans="1:5" ht="15.75">
      <c r="A25" s="6">
        <v>17</v>
      </c>
      <c r="B25" s="7" t="s">
        <v>18</v>
      </c>
      <c r="C25" s="27">
        <v>3057.08</v>
      </c>
    </row>
    <row r="26" spans="1:5" ht="31.5">
      <c r="A26" s="6">
        <v>18</v>
      </c>
      <c r="B26" s="7" t="s">
        <v>19</v>
      </c>
      <c r="C26" s="26">
        <v>12088.33</v>
      </c>
    </row>
    <row r="27" spans="1:5" ht="63">
      <c r="A27" s="6">
        <v>19</v>
      </c>
      <c r="B27" s="18" t="s">
        <v>50</v>
      </c>
      <c r="C27" s="26">
        <v>37801.15</v>
      </c>
    </row>
    <row r="28" spans="1:5" ht="31.5">
      <c r="A28" s="6">
        <v>20</v>
      </c>
      <c r="B28" s="7" t="s">
        <v>55</v>
      </c>
      <c r="C28" s="26">
        <v>74605.19</v>
      </c>
    </row>
    <row r="29" spans="1:5" ht="31.5">
      <c r="A29" s="6">
        <v>21</v>
      </c>
      <c r="B29" s="7" t="s">
        <v>20</v>
      </c>
      <c r="C29" s="26">
        <v>6674.85</v>
      </c>
    </row>
    <row r="30" spans="1:5" ht="15.75">
      <c r="A30" s="6">
        <v>22</v>
      </c>
      <c r="B30" s="7" t="s">
        <v>21</v>
      </c>
      <c r="C30" s="27">
        <v>26863.26</v>
      </c>
    </row>
    <row r="31" spans="1:5" ht="15.75">
      <c r="A31" s="6">
        <v>23</v>
      </c>
      <c r="B31" s="7" t="s">
        <v>51</v>
      </c>
      <c r="C31" s="27">
        <v>551.47</v>
      </c>
    </row>
    <row r="32" spans="1:5" ht="15.75">
      <c r="A32" s="17">
        <v>24</v>
      </c>
      <c r="B32" s="7" t="s">
        <v>52</v>
      </c>
      <c r="C32" s="27">
        <f>C7+C17</f>
        <v>4579263.8999999994</v>
      </c>
      <c r="D32" s="19"/>
    </row>
    <row r="33" spans="1:9" ht="15.75">
      <c r="A33" s="17">
        <v>25</v>
      </c>
      <c r="B33" s="7" t="s">
        <v>22</v>
      </c>
      <c r="C33" s="26">
        <v>8549217.8100000005</v>
      </c>
    </row>
    <row r="34" spans="1:9" ht="15.75">
      <c r="A34" s="6"/>
      <c r="B34" s="13" t="s">
        <v>46</v>
      </c>
      <c r="C34" s="28">
        <f>C7+C17+C33</f>
        <v>13128481.710000001</v>
      </c>
      <c r="D34" s="19"/>
      <c r="I34" t="s">
        <v>66</v>
      </c>
    </row>
    <row r="35" spans="1:9" s="14" customFormat="1" ht="15.75">
      <c r="A35" s="107" t="s">
        <v>23</v>
      </c>
      <c r="B35" s="107"/>
      <c r="C35" s="107"/>
    </row>
    <row r="36" spans="1:9" ht="15.75">
      <c r="A36" s="9" t="s">
        <v>32</v>
      </c>
      <c r="B36" s="10" t="s">
        <v>24</v>
      </c>
      <c r="C36" s="36">
        <f>836233.16-36000</f>
        <v>800233.16</v>
      </c>
      <c r="D36">
        <f>3000</f>
        <v>3000</v>
      </c>
      <c r="E36">
        <v>33000</v>
      </c>
      <c r="I36">
        <v>836233.16</v>
      </c>
    </row>
    <row r="37" spans="1:9" ht="15.75">
      <c r="A37" s="9" t="s">
        <v>33</v>
      </c>
      <c r="B37" s="10" t="s">
        <v>25</v>
      </c>
      <c r="C37" s="36">
        <v>99884.049999999988</v>
      </c>
      <c r="D37" t="s">
        <v>63</v>
      </c>
      <c r="E37" t="s">
        <v>62</v>
      </c>
      <c r="F37" t="s">
        <v>64</v>
      </c>
      <c r="I37">
        <v>99884.049999999988</v>
      </c>
    </row>
    <row r="38" spans="1:9" ht="15.75">
      <c r="A38" s="9" t="s">
        <v>34</v>
      </c>
      <c r="B38" s="10" t="s">
        <v>26</v>
      </c>
      <c r="C38" s="36">
        <f>1851990.83-D38-E38-F38</f>
        <v>1701249.46</v>
      </c>
      <c r="D38">
        <v>138535.94</v>
      </c>
      <c r="E38">
        <v>7291.37</v>
      </c>
      <c r="F38">
        <f>143450-138535.94</f>
        <v>4914.0599999999977</v>
      </c>
      <c r="I38">
        <v>1851990.8299999998</v>
      </c>
    </row>
    <row r="39" spans="1:9" ht="15.75">
      <c r="A39" s="9" t="s">
        <v>35</v>
      </c>
      <c r="B39" s="10" t="s">
        <v>27</v>
      </c>
      <c r="C39" s="36">
        <v>1321652.96</v>
      </c>
      <c r="D39" t="s">
        <v>65</v>
      </c>
      <c r="I39">
        <v>1321652.96</v>
      </c>
    </row>
    <row r="40" spans="1:9" ht="15.75">
      <c r="A40" s="9" t="s">
        <v>36</v>
      </c>
      <c r="B40" s="10" t="s">
        <v>28</v>
      </c>
      <c r="C40" s="36">
        <f>5951753.9+12300</f>
        <v>5964053.9000000004</v>
      </c>
      <c r="D40">
        <v>12300</v>
      </c>
      <c r="I40">
        <v>5951753.8999999994</v>
      </c>
    </row>
    <row r="41" spans="1:9" ht="15.75">
      <c r="A41" s="9" t="s">
        <v>37</v>
      </c>
      <c r="B41" s="10" t="s">
        <v>38</v>
      </c>
      <c r="C41" s="36">
        <v>348197.87999999995</v>
      </c>
      <c r="I41">
        <v>348197.87999999995</v>
      </c>
    </row>
    <row r="42" spans="1:9" ht="15.75">
      <c r="A42" s="9" t="s">
        <v>39</v>
      </c>
      <c r="B42" s="10" t="s">
        <v>29</v>
      </c>
      <c r="C42" s="36">
        <v>2988656.8400000003</v>
      </c>
      <c r="I42">
        <v>2988656.8400000003</v>
      </c>
    </row>
    <row r="43" spans="1:9" ht="15.75">
      <c r="A43" s="9" t="s">
        <v>40</v>
      </c>
      <c r="B43" s="11" t="s">
        <v>41</v>
      </c>
      <c r="C43" s="36">
        <v>205428.28999999998</v>
      </c>
      <c r="I43">
        <v>205428.28999999998</v>
      </c>
    </row>
    <row r="44" spans="1:9" ht="15.75">
      <c r="A44" s="9" t="s">
        <v>42</v>
      </c>
      <c r="B44" s="11" t="s">
        <v>43</v>
      </c>
      <c r="C44" s="36">
        <v>27698</v>
      </c>
      <c r="I44">
        <v>27698</v>
      </c>
    </row>
    <row r="45" spans="1:9" ht="15.75">
      <c r="A45" s="9" t="s">
        <v>44</v>
      </c>
      <c r="B45" s="11" t="s">
        <v>45</v>
      </c>
      <c r="C45" s="36">
        <v>127300</v>
      </c>
      <c r="I45">
        <v>127300</v>
      </c>
    </row>
    <row r="46" spans="1:9" ht="15.75">
      <c r="A46" s="9"/>
      <c r="B46" s="11"/>
      <c r="C46" s="26">
        <v>0</v>
      </c>
    </row>
    <row r="47" spans="1:9" s="14" customFormat="1" ht="15.75">
      <c r="A47" s="12"/>
      <c r="B47" s="13" t="s">
        <v>30</v>
      </c>
      <c r="C47" s="28">
        <f t="shared" ref="C47" si="0">SUM(C36:C45)</f>
        <v>13584354.540000001</v>
      </c>
      <c r="D47" s="40">
        <f>I47-C47</f>
        <v>174441.36999999732</v>
      </c>
      <c r="I47" s="28">
        <f t="shared" ref="I47" si="1">SUM(I36:I45)</f>
        <v>13758795.909999998</v>
      </c>
    </row>
    <row r="48" spans="1:9" s="14" customFormat="1" ht="15.75">
      <c r="A48" s="12"/>
      <c r="B48" s="13" t="s">
        <v>31</v>
      </c>
      <c r="C48" s="28">
        <f t="shared" ref="C48" si="2">C34-C47</f>
        <v>-455872.83000000007</v>
      </c>
      <c r="D48" s="14" t="s">
        <v>67</v>
      </c>
    </row>
    <row r="49" spans="1:5">
      <c r="D49">
        <v>182774.98</v>
      </c>
    </row>
    <row r="50" spans="1:5">
      <c r="D50" s="19">
        <f>C48+D49</f>
        <v>-273097.85000000009</v>
      </c>
    </row>
    <row r="51" spans="1:5" ht="13.15" customHeight="1">
      <c r="A51" s="105" t="s">
        <v>58</v>
      </c>
      <c r="B51" s="106"/>
      <c r="C51" s="23"/>
      <c r="D51" s="23"/>
      <c r="E51" s="23"/>
    </row>
    <row r="52" spans="1:5" ht="13.15" customHeight="1">
      <c r="A52" s="20" t="s">
        <v>60</v>
      </c>
      <c r="B52" s="24"/>
      <c r="C52" s="23"/>
      <c r="D52" s="23"/>
      <c r="E52" s="23"/>
    </row>
    <row r="53" spans="1:5" ht="13.15" customHeight="1">
      <c r="A53" s="20" t="s">
        <v>59</v>
      </c>
      <c r="B53" s="24"/>
      <c r="C53" s="23"/>
      <c r="D53" s="23"/>
      <c r="E53" s="23"/>
    </row>
    <row r="54" spans="1:5" ht="13.15" customHeight="1">
      <c r="A54" s="20" t="s">
        <v>53</v>
      </c>
      <c r="B54" s="24"/>
      <c r="C54" s="37" t="s">
        <v>56</v>
      </c>
      <c r="D54" s="23"/>
      <c r="E54" s="23"/>
    </row>
    <row r="55" spans="1:5" ht="13.15" customHeight="1">
      <c r="A55" s="20"/>
      <c r="B55" s="24"/>
      <c r="C55" s="23"/>
      <c r="D55" s="23"/>
      <c r="E55" s="23"/>
    </row>
    <row r="56" spans="1:5" ht="13.15" customHeight="1">
      <c r="A56" s="20"/>
      <c r="B56" s="24"/>
      <c r="C56" s="23"/>
      <c r="D56" s="23"/>
      <c r="E56" s="23"/>
    </row>
    <row r="57" spans="1:5" ht="13.15" customHeight="1">
      <c r="A57" s="20"/>
      <c r="B57" s="24"/>
      <c r="C57" s="23"/>
      <c r="D57" s="23"/>
      <c r="E57" s="25"/>
    </row>
    <row r="58" spans="1:5" ht="15.75">
      <c r="A58" s="20"/>
      <c r="B58" s="22"/>
      <c r="C58" s="31"/>
    </row>
    <row r="59" spans="1:5" ht="15.75">
      <c r="A59" s="20"/>
      <c r="B59" s="22"/>
      <c r="C59" s="31"/>
    </row>
    <row r="60" spans="1:5" ht="15.75">
      <c r="A60" s="20"/>
      <c r="B60" s="22"/>
      <c r="C60" s="31"/>
    </row>
    <row r="61" spans="1:5" ht="15.75">
      <c r="A61" s="20"/>
      <c r="B61" s="22"/>
      <c r="C61" s="34">
        <v>13758795.909999998</v>
      </c>
    </row>
    <row r="62" spans="1:5" ht="15.75">
      <c r="A62" s="20"/>
      <c r="B62" s="22"/>
      <c r="C62" s="31"/>
    </row>
    <row r="63" spans="1:5">
      <c r="C63" s="35">
        <f>C47-C61</f>
        <v>-174441.36999999732</v>
      </c>
    </row>
  </sheetData>
  <mergeCells count="3">
    <mergeCell ref="A35:C35"/>
    <mergeCell ref="A51:B51"/>
    <mergeCell ref="A2:C2"/>
  </mergeCells>
  <pageMargins left="1.1811023622047245" right="0.23622047244094491" top="0.39370078740157483" bottom="0.19685039370078741" header="0.23622047244094491" footer="0.19685039370078741"/>
  <pageSetup paperSize="9" scale="68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P90"/>
  <sheetViews>
    <sheetView view="pageBreakPreview" topLeftCell="A29" zoomScale="70" zoomScaleNormal="80" zoomScaleSheetLayoutView="70" workbookViewId="0">
      <selection activeCell="F12" sqref="F12"/>
    </sheetView>
  </sheetViews>
  <sheetFormatPr defaultColWidth="9.140625" defaultRowHeight="15"/>
  <cols>
    <col min="1" max="1" width="86.42578125" style="32" customWidth="1"/>
    <col min="2" max="3" width="21.7109375" style="32" hidden="1" customWidth="1"/>
    <col min="4" max="4" width="21.5703125" style="32" hidden="1" customWidth="1"/>
    <col min="5" max="5" width="16.42578125" style="32" customWidth="1"/>
    <col min="6" max="6" width="16.140625" style="32" customWidth="1"/>
    <col min="7" max="7" width="17.28515625" style="32" customWidth="1"/>
    <col min="8" max="8" width="17" style="32" customWidth="1"/>
    <col min="9" max="9" width="21.7109375" style="32" customWidth="1"/>
    <col min="10" max="10" width="16.42578125" style="32" hidden="1" customWidth="1"/>
    <col min="11" max="11" width="21.7109375" style="32" customWidth="1"/>
    <col min="12" max="12" width="16.42578125" style="32" customWidth="1"/>
    <col min="13" max="14" width="21.7109375" style="32" customWidth="1"/>
    <col min="15" max="15" width="9.140625" style="32"/>
    <col min="16" max="16" width="21.5703125" style="32" customWidth="1"/>
    <col min="17" max="16384" width="9.140625" style="32"/>
  </cols>
  <sheetData>
    <row r="1" spans="1:16" ht="18.75">
      <c r="G1" s="41">
        <v>44115</v>
      </c>
      <c r="H1" s="42" t="s">
        <v>68</v>
      </c>
    </row>
    <row r="2" spans="1:16" ht="20.25" customHeight="1">
      <c r="A2" s="108" t="s">
        <v>69</v>
      </c>
      <c r="B2" s="108"/>
      <c r="C2" s="108"/>
      <c r="D2" s="108"/>
      <c r="E2" s="108"/>
      <c r="F2" s="108"/>
      <c r="G2" s="108"/>
      <c r="H2" s="108"/>
      <c r="J2" s="32" t="s">
        <v>70</v>
      </c>
    </row>
    <row r="3" spans="1:16" ht="18" customHeight="1">
      <c r="A3" s="108" t="s">
        <v>71</v>
      </c>
      <c r="B3" s="108"/>
      <c r="C3" s="108"/>
      <c r="D3" s="108"/>
      <c r="E3" s="108"/>
      <c r="F3" s="108"/>
      <c r="G3" s="108"/>
      <c r="H3" s="108"/>
    </row>
    <row r="4" spans="1:16" ht="18.75" customHeight="1">
      <c r="A4" s="109" t="s">
        <v>72</v>
      </c>
      <c r="B4" s="109"/>
      <c r="C4" s="109"/>
      <c r="D4" s="109"/>
      <c r="E4" s="109"/>
      <c r="F4" s="109"/>
      <c r="G4" s="109"/>
      <c r="H4" s="109"/>
    </row>
    <row r="5" spans="1:16" ht="75">
      <c r="A5" s="43" t="s">
        <v>73</v>
      </c>
      <c r="B5" s="43">
        <v>2018</v>
      </c>
      <c r="C5" s="43">
        <v>2019</v>
      </c>
      <c r="D5" s="43" t="s">
        <v>74</v>
      </c>
      <c r="E5" s="43" t="s">
        <v>75</v>
      </c>
      <c r="F5" s="43" t="s">
        <v>76</v>
      </c>
      <c r="G5" s="43"/>
      <c r="H5" s="43"/>
      <c r="J5" s="43" t="s">
        <v>77</v>
      </c>
      <c r="L5" s="43" t="s">
        <v>77</v>
      </c>
      <c r="P5" s="43" t="s">
        <v>74</v>
      </c>
    </row>
    <row r="6" spans="1:16" ht="20.25" customHeight="1">
      <c r="A6" s="44" t="s">
        <v>78</v>
      </c>
      <c r="B6" s="45">
        <f>B9+B10</f>
        <v>3823479.3099999996</v>
      </c>
      <c r="C6" s="45">
        <f t="shared" ref="C6" si="0">C9+C10</f>
        <v>4668921.75</v>
      </c>
      <c r="D6" s="45">
        <f>D12+D13+D14-0.54</f>
        <v>4064.51</v>
      </c>
      <c r="E6" s="45">
        <f>SUM(E12:E14)</f>
        <v>4719.74</v>
      </c>
      <c r="F6" s="45">
        <f>SUM(F12:F14)</f>
        <v>5037.58</v>
      </c>
      <c r="G6" s="45"/>
      <c r="H6" s="45"/>
      <c r="J6" s="45">
        <f>SUM(J12:J14)</f>
        <v>4776.3</v>
      </c>
      <c r="K6" s="35"/>
      <c r="L6" s="45">
        <v>4652.46</v>
      </c>
      <c r="N6" s="35">
        <f>L6-E6</f>
        <v>-67.279999999999745</v>
      </c>
      <c r="P6" s="45">
        <f>P12+P13+P14-0.54</f>
        <v>4579460.8600000003</v>
      </c>
    </row>
    <row r="7" spans="1:16" ht="18.75" hidden="1">
      <c r="A7" s="46" t="s">
        <v>79</v>
      </c>
      <c r="B7" s="43" t="s">
        <v>80</v>
      </c>
      <c r="C7" s="43" t="s">
        <v>81</v>
      </c>
      <c r="D7" s="43"/>
      <c r="E7" s="47"/>
      <c r="F7" s="47"/>
      <c r="G7" s="47"/>
      <c r="H7" s="47"/>
      <c r="J7" s="47"/>
      <c r="L7" s="47"/>
      <c r="P7" s="43"/>
    </row>
    <row r="8" spans="1:16" ht="18.75" hidden="1">
      <c r="A8" s="46" t="s">
        <v>82</v>
      </c>
      <c r="B8" s="43"/>
      <c r="C8" s="43"/>
      <c r="D8" s="43"/>
      <c r="E8" s="47"/>
      <c r="F8" s="47"/>
      <c r="G8" s="47"/>
      <c r="H8" s="47"/>
      <c r="J8" s="47"/>
      <c r="L8" s="47"/>
      <c r="P8" s="43"/>
    </row>
    <row r="9" spans="1:16" ht="18.75" hidden="1">
      <c r="A9" s="46" t="s">
        <v>83</v>
      </c>
      <c r="B9" s="43">
        <v>3080162.28</v>
      </c>
      <c r="C9" s="43">
        <v>3835775.94</v>
      </c>
      <c r="D9" s="43"/>
      <c r="E9" s="47"/>
      <c r="F9" s="47"/>
      <c r="G9" s="47"/>
      <c r="H9" s="47"/>
      <c r="J9" s="47"/>
      <c r="L9" s="47"/>
      <c r="P9" s="43"/>
    </row>
    <row r="10" spans="1:16" ht="18.75" hidden="1">
      <c r="A10" s="46" t="s">
        <v>84</v>
      </c>
      <c r="B10" s="43">
        <v>743317.03</v>
      </c>
      <c r="C10" s="43">
        <v>833145.81</v>
      </c>
      <c r="D10" s="43"/>
      <c r="E10" s="47"/>
      <c r="F10" s="47"/>
      <c r="G10" s="47"/>
      <c r="H10" s="47"/>
      <c r="J10" s="47"/>
      <c r="L10" s="47"/>
      <c r="P10" s="43"/>
    </row>
    <row r="11" spans="1:16" ht="18.75" hidden="1">
      <c r="A11" s="46" t="s">
        <v>85</v>
      </c>
      <c r="B11" s="43" t="s">
        <v>86</v>
      </c>
      <c r="C11" s="43" t="s">
        <v>87</v>
      </c>
      <c r="D11" s="43"/>
      <c r="E11" s="47"/>
      <c r="F11" s="47"/>
      <c r="G11" s="47"/>
      <c r="H11" s="47"/>
      <c r="J11" s="47"/>
      <c r="L11" s="47"/>
      <c r="P11" s="43"/>
    </row>
    <row r="12" spans="1:16" ht="18.75">
      <c r="A12" s="46" t="s">
        <v>88</v>
      </c>
      <c r="B12" s="43"/>
      <c r="C12" s="43"/>
      <c r="D12" s="47">
        <v>3867.55</v>
      </c>
      <c r="E12" s="47">
        <v>4522.32</v>
      </c>
      <c r="F12" s="48">
        <f>4017.88+776.08</f>
        <v>4793.96</v>
      </c>
      <c r="G12" s="47"/>
      <c r="H12" s="47"/>
      <c r="J12" s="47">
        <v>3803.8</v>
      </c>
      <c r="L12" s="47">
        <v>4455.04</v>
      </c>
      <c r="P12" s="47">
        <f>'[1]ноябрь поправка 2020'!$C$10</f>
        <v>3867550.75</v>
      </c>
    </row>
    <row r="13" spans="1:16" ht="17.25" hidden="1" customHeight="1">
      <c r="A13" s="46"/>
      <c r="B13" s="43"/>
      <c r="C13" s="43"/>
      <c r="D13" s="49"/>
      <c r="E13" s="49"/>
      <c r="F13" s="49"/>
      <c r="G13" s="47"/>
      <c r="H13" s="47"/>
      <c r="J13" s="47">
        <v>742</v>
      </c>
      <c r="L13" s="49"/>
      <c r="P13" s="49">
        <f>'[1]ноябрь поправка 2020'!$C$11</f>
        <v>711713.15</v>
      </c>
    </row>
    <row r="14" spans="1:16" ht="20.25" customHeight="1">
      <c r="A14" s="46" t="s">
        <v>89</v>
      </c>
      <c r="B14" s="43"/>
      <c r="C14" s="43"/>
      <c r="D14" s="49">
        <f>D17+D18</f>
        <v>197.5</v>
      </c>
      <c r="E14" s="49">
        <f>E17+E18+E20</f>
        <v>197.42</v>
      </c>
      <c r="F14" s="49">
        <f>F17+F18+F20</f>
        <v>243.62</v>
      </c>
      <c r="G14" s="47"/>
      <c r="H14" s="47"/>
      <c r="J14" s="47">
        <f>SUM(J15:J19)</f>
        <v>230.5</v>
      </c>
      <c r="L14" s="49">
        <v>197.42</v>
      </c>
      <c r="P14" s="49">
        <f>P17+P18</f>
        <v>197.5</v>
      </c>
    </row>
    <row r="15" spans="1:16" ht="59.25" hidden="1" customHeight="1">
      <c r="A15" s="50" t="s">
        <v>90</v>
      </c>
      <c r="B15" s="51"/>
      <c r="C15" s="51"/>
      <c r="D15" s="52"/>
      <c r="E15" s="52">
        <v>0</v>
      </c>
      <c r="F15" s="52">
        <v>0</v>
      </c>
      <c r="G15" s="53"/>
      <c r="H15" s="53"/>
      <c r="J15" s="53">
        <v>0</v>
      </c>
      <c r="L15" s="52">
        <v>0</v>
      </c>
      <c r="P15" s="52"/>
    </row>
    <row r="16" spans="1:16" ht="25.5" hidden="1" customHeight="1">
      <c r="A16" s="50" t="s">
        <v>91</v>
      </c>
      <c r="B16" s="51"/>
      <c r="C16" s="51"/>
      <c r="D16" s="52"/>
      <c r="E16" s="52">
        <v>0</v>
      </c>
      <c r="F16" s="52">
        <v>0</v>
      </c>
      <c r="G16" s="53"/>
      <c r="H16" s="53"/>
      <c r="J16" s="53">
        <v>0</v>
      </c>
      <c r="L16" s="52">
        <v>0</v>
      </c>
      <c r="P16" s="52"/>
    </row>
    <row r="17" spans="1:16" ht="40.5" customHeight="1">
      <c r="A17" s="50" t="s">
        <v>92</v>
      </c>
      <c r="B17" s="51">
        <v>170</v>
      </c>
      <c r="C17" s="51">
        <v>0</v>
      </c>
      <c r="D17" s="52">
        <v>167.5</v>
      </c>
      <c r="E17" s="52">
        <v>167.54</v>
      </c>
      <c r="F17" s="52">
        <v>167.54</v>
      </c>
      <c r="G17" s="53"/>
      <c r="H17" s="53"/>
      <c r="J17" s="53">
        <v>167.5</v>
      </c>
      <c r="L17" s="52">
        <v>167.54</v>
      </c>
      <c r="P17" s="52">
        <v>167.5</v>
      </c>
    </row>
    <row r="18" spans="1:16" ht="24" customHeight="1">
      <c r="A18" s="50" t="s">
        <v>93</v>
      </c>
      <c r="B18" s="51"/>
      <c r="C18" s="51"/>
      <c r="D18" s="52">
        <v>30</v>
      </c>
      <c r="E18" s="52">
        <v>29.88</v>
      </c>
      <c r="F18" s="52">
        <v>29.88</v>
      </c>
      <c r="G18" s="53"/>
      <c r="H18" s="53"/>
      <c r="J18" s="54">
        <v>63</v>
      </c>
      <c r="L18" s="52">
        <v>29.88</v>
      </c>
      <c r="P18" s="52">
        <v>30</v>
      </c>
    </row>
    <row r="19" spans="1:16" ht="35.25" hidden="1" customHeight="1">
      <c r="A19" s="50" t="s">
        <v>93</v>
      </c>
      <c r="B19" s="51"/>
      <c r="C19" s="51"/>
      <c r="D19" s="52"/>
      <c r="E19" s="52">
        <v>0</v>
      </c>
      <c r="F19" s="52">
        <v>0</v>
      </c>
      <c r="G19" s="53"/>
      <c r="H19" s="53"/>
      <c r="J19" s="53">
        <v>0</v>
      </c>
      <c r="L19" s="52">
        <v>0</v>
      </c>
      <c r="P19" s="52"/>
    </row>
    <row r="20" spans="1:16" ht="25.5" customHeight="1">
      <c r="A20" s="50" t="s">
        <v>94</v>
      </c>
      <c r="B20" s="51"/>
      <c r="C20" s="51"/>
      <c r="D20" s="52"/>
      <c r="E20" s="52"/>
      <c r="F20" s="52">
        <f>33.9+12.3</f>
        <v>46.2</v>
      </c>
      <c r="G20" s="53"/>
      <c r="H20" s="53"/>
      <c r="J20" s="53"/>
      <c r="P20" s="52"/>
    </row>
    <row r="21" spans="1:16" ht="18.75">
      <c r="A21" s="44" t="s">
        <v>95</v>
      </c>
      <c r="B21" s="55" t="s">
        <v>96</v>
      </c>
      <c r="C21" s="55" t="s">
        <v>97</v>
      </c>
      <c r="D21" s="56">
        <v>5345.7</v>
      </c>
      <c r="E21" s="56">
        <f>E22-E23+E35</f>
        <v>5132.72</v>
      </c>
      <c r="F21" s="56">
        <f>F22-F23+F35</f>
        <v>5101.5600000000004</v>
      </c>
      <c r="G21" s="45"/>
      <c r="H21" s="45"/>
      <c r="I21" s="35">
        <f>5123.9-5121.7</f>
        <v>2.1999999999998181</v>
      </c>
      <c r="J21" s="45" t="e">
        <f>J22-J23+J35</f>
        <v>#REF!</v>
      </c>
      <c r="K21" s="57"/>
      <c r="L21" s="56">
        <v>5117.3799999999992</v>
      </c>
      <c r="N21" s="35">
        <f>L21-E21</f>
        <v>-15.340000000001055</v>
      </c>
      <c r="P21" s="56">
        <f>5288.05-P23+P35</f>
        <v>5113.75</v>
      </c>
    </row>
    <row r="22" spans="1:16" ht="21" customHeight="1">
      <c r="A22" s="46" t="s">
        <v>98</v>
      </c>
      <c r="B22" s="55"/>
      <c r="C22" s="55"/>
      <c r="D22" s="49"/>
      <c r="E22" s="49">
        <v>5345.7</v>
      </c>
      <c r="F22" s="49">
        <v>5288.05</v>
      </c>
      <c r="G22" s="47">
        <f>E22-F22</f>
        <v>57.649999999999636</v>
      </c>
      <c r="H22" s="47"/>
      <c r="J22" s="47">
        <v>5345.7</v>
      </c>
      <c r="K22" s="57"/>
      <c r="L22" s="49">
        <v>5345.7</v>
      </c>
      <c r="P22" s="49"/>
    </row>
    <row r="23" spans="1:16" ht="18.75">
      <c r="A23" s="44" t="s">
        <v>99</v>
      </c>
      <c r="B23" s="55"/>
      <c r="C23" s="55"/>
      <c r="D23" s="58"/>
      <c r="E23" s="56">
        <f>SUM(E24:E27)</f>
        <v>239.58</v>
      </c>
      <c r="F23" s="56">
        <f>SUM(F24:F31)+1.67+1.52+1</f>
        <v>198.79</v>
      </c>
      <c r="G23" s="45"/>
      <c r="H23" s="45"/>
      <c r="I23" s="59"/>
      <c r="J23" s="45" t="e">
        <f>SUM(J24:J27)+#REF!</f>
        <v>#REF!</v>
      </c>
      <c r="K23" s="57"/>
      <c r="L23" s="56">
        <v>239.59999999999997</v>
      </c>
      <c r="N23" s="56">
        <v>5288050.8999999994</v>
      </c>
      <c r="P23" s="58">
        <f>SUM(P24:P30)</f>
        <v>186.6</v>
      </c>
    </row>
    <row r="24" spans="1:16" ht="63" customHeight="1">
      <c r="A24" s="50" t="s">
        <v>100</v>
      </c>
      <c r="B24" s="51"/>
      <c r="C24" s="51"/>
      <c r="D24" s="60"/>
      <c r="E24" s="52">
        <f>88+2+6</f>
        <v>96</v>
      </c>
      <c r="F24" s="52">
        <v>3</v>
      </c>
      <c r="G24" s="53"/>
      <c r="H24" s="53"/>
      <c r="I24" s="61"/>
      <c r="J24" s="53">
        <f>88+2+6</f>
        <v>96</v>
      </c>
      <c r="K24" s="57"/>
      <c r="L24" s="52">
        <v>96</v>
      </c>
      <c r="P24" s="60">
        <v>3</v>
      </c>
    </row>
    <row r="25" spans="1:16" ht="43.5" customHeight="1">
      <c r="A25" s="50" t="s">
        <v>101</v>
      </c>
      <c r="B25" s="51"/>
      <c r="C25" s="51"/>
      <c r="D25" s="60"/>
      <c r="E25" s="52">
        <f>55.4+8.6</f>
        <v>64</v>
      </c>
      <c r="F25" s="52">
        <f>55.4+8.6</f>
        <v>64</v>
      </c>
      <c r="G25" s="53"/>
      <c r="H25" s="53"/>
      <c r="J25" s="53">
        <f>57.8+8.6</f>
        <v>66.399999999999991</v>
      </c>
      <c r="K25" s="57"/>
      <c r="L25" s="52">
        <v>66.399999999999991</v>
      </c>
      <c r="N25" s="35">
        <f>L25-E25</f>
        <v>2.3999999999999915</v>
      </c>
      <c r="P25" s="60">
        <v>64</v>
      </c>
    </row>
    <row r="26" spans="1:16" ht="56.25">
      <c r="A26" s="62" t="s">
        <v>102</v>
      </c>
      <c r="B26" s="60"/>
      <c r="C26" s="60"/>
      <c r="D26" s="60"/>
      <c r="E26" s="52">
        <v>74.5</v>
      </c>
      <c r="F26" s="52">
        <v>74.5</v>
      </c>
      <c r="G26" s="52"/>
      <c r="H26" s="52"/>
      <c r="J26" s="52">
        <v>77.2</v>
      </c>
      <c r="K26" s="57"/>
      <c r="L26" s="52">
        <v>77.2</v>
      </c>
      <c r="N26" s="35">
        <f>L26-E26</f>
        <v>2.7000000000000028</v>
      </c>
      <c r="P26" s="60">
        <v>74.5</v>
      </c>
    </row>
    <row r="27" spans="1:16" ht="28.5" customHeight="1">
      <c r="A27" s="50" t="s">
        <v>103</v>
      </c>
      <c r="B27" s="51"/>
      <c r="C27" s="51"/>
      <c r="D27" s="60"/>
      <c r="E27" s="52">
        <v>5.08</v>
      </c>
      <c r="F27" s="52">
        <v>5.0999999999999996</v>
      </c>
      <c r="G27" s="53"/>
      <c r="H27" s="53"/>
      <c r="J27" s="53"/>
      <c r="K27" s="57"/>
      <c r="L27" s="52"/>
      <c r="P27" s="60">
        <v>5.0999999999999996</v>
      </c>
    </row>
    <row r="28" spans="1:16" ht="18.75">
      <c r="A28" s="50"/>
      <c r="B28" s="51"/>
      <c r="C28" s="51"/>
      <c r="D28" s="60"/>
      <c r="E28" s="52"/>
      <c r="F28" s="52"/>
      <c r="G28" s="53"/>
      <c r="H28" s="53"/>
      <c r="J28" s="53"/>
      <c r="K28" s="57"/>
      <c r="L28" s="52"/>
      <c r="P28" s="60"/>
    </row>
    <row r="29" spans="1:16" ht="18.75">
      <c r="A29" s="50" t="s">
        <v>104</v>
      </c>
      <c r="B29" s="51"/>
      <c r="C29" s="51"/>
      <c r="D29" s="60"/>
      <c r="E29" s="52"/>
      <c r="F29" s="52">
        <v>33</v>
      </c>
      <c r="G29" s="53"/>
      <c r="H29" s="53"/>
      <c r="J29" s="53"/>
      <c r="K29" s="57"/>
      <c r="L29" s="52"/>
      <c r="P29" s="60">
        <v>33</v>
      </c>
    </row>
    <row r="30" spans="1:16" ht="18.75">
      <c r="A30" s="50" t="s">
        <v>105</v>
      </c>
      <c r="B30" s="51"/>
      <c r="C30" s="51"/>
      <c r="D30" s="60"/>
      <c r="E30" s="52"/>
      <c r="F30" s="52">
        <v>7</v>
      </c>
      <c r="G30" s="53"/>
      <c r="H30" s="53"/>
      <c r="J30" s="53"/>
      <c r="K30" s="57"/>
      <c r="L30" s="52"/>
      <c r="P30" s="60">
        <v>7</v>
      </c>
    </row>
    <row r="31" spans="1:16" ht="18.75">
      <c r="A31" s="50" t="s">
        <v>134</v>
      </c>
      <c r="B31" s="51"/>
      <c r="C31" s="51"/>
      <c r="D31" s="60"/>
      <c r="E31" s="52"/>
      <c r="F31" s="52">
        <v>8</v>
      </c>
      <c r="G31" s="53"/>
      <c r="H31" s="53"/>
      <c r="J31" s="53"/>
      <c r="K31" s="57"/>
      <c r="L31" s="52"/>
      <c r="P31" s="60"/>
    </row>
    <row r="32" spans="1:16" ht="18.75">
      <c r="A32" s="50" t="s">
        <v>135</v>
      </c>
      <c r="B32" s="51"/>
      <c r="C32" s="51"/>
      <c r="D32" s="60"/>
      <c r="E32" s="52"/>
      <c r="F32" s="52">
        <v>1.6724699999999999</v>
      </c>
      <c r="G32" s="53"/>
      <c r="H32" s="53"/>
      <c r="J32" s="53"/>
      <c r="K32" s="57"/>
      <c r="L32" s="52"/>
      <c r="P32" s="60"/>
    </row>
    <row r="33" spans="1:16" ht="18.75">
      <c r="A33" s="50" t="s">
        <v>136</v>
      </c>
      <c r="B33" s="51"/>
      <c r="C33" s="51"/>
      <c r="D33" s="60"/>
      <c r="E33" s="52"/>
      <c r="F33" s="52">
        <v>1.52027</v>
      </c>
      <c r="G33" s="53"/>
      <c r="H33" s="53"/>
      <c r="J33" s="53"/>
      <c r="K33" s="57"/>
      <c r="L33" s="52"/>
      <c r="P33" s="60"/>
    </row>
    <row r="34" spans="1:16" ht="18.75">
      <c r="A34" s="50" t="s">
        <v>137</v>
      </c>
      <c r="B34" s="51"/>
      <c r="C34" s="51"/>
      <c r="D34" s="60"/>
      <c r="E34" s="52"/>
      <c r="F34" s="52">
        <v>1</v>
      </c>
      <c r="G34" s="53"/>
      <c r="H34" s="53"/>
      <c r="J34" s="53"/>
      <c r="K34" s="57"/>
      <c r="L34" s="52"/>
      <c r="P34" s="60"/>
    </row>
    <row r="35" spans="1:16" ht="23.25" customHeight="1">
      <c r="A35" s="44" t="s">
        <v>106</v>
      </c>
      <c r="B35" s="55"/>
      <c r="C35" s="55"/>
      <c r="D35" s="58"/>
      <c r="E35" s="56">
        <f>E40+E42+E43+E46+E44+E45</f>
        <v>26.6</v>
      </c>
      <c r="F35" s="56">
        <f>F40+F42+F43+F46</f>
        <v>12.3</v>
      </c>
      <c r="G35" s="45"/>
      <c r="H35" s="45"/>
      <c r="J35" s="45">
        <f>J40+J42</f>
        <v>11.3</v>
      </c>
      <c r="K35" s="57"/>
      <c r="L35" s="56">
        <v>11.3</v>
      </c>
      <c r="P35" s="58">
        <f>P46</f>
        <v>12.3</v>
      </c>
    </row>
    <row r="36" spans="1:16" ht="23.25" hidden="1" customHeight="1">
      <c r="A36" s="46" t="s">
        <v>107</v>
      </c>
      <c r="B36" s="43"/>
      <c r="C36" s="43"/>
      <c r="D36" s="65"/>
      <c r="E36" s="49">
        <v>0</v>
      </c>
      <c r="F36" s="49">
        <v>0</v>
      </c>
      <c r="G36" s="47"/>
      <c r="H36" s="47"/>
      <c r="I36" s="66"/>
      <c r="J36" s="47">
        <v>0</v>
      </c>
      <c r="K36" s="57"/>
      <c r="L36" s="49">
        <v>0</v>
      </c>
      <c r="P36" s="65"/>
    </row>
    <row r="37" spans="1:16" ht="23.25" hidden="1" customHeight="1">
      <c r="A37" s="46" t="s">
        <v>108</v>
      </c>
      <c r="B37" s="43"/>
      <c r="C37" s="43"/>
      <c r="D37" s="65"/>
      <c r="E37" s="49"/>
      <c r="F37" s="49"/>
      <c r="G37" s="47"/>
      <c r="H37" s="47"/>
      <c r="I37" s="57"/>
      <c r="J37" s="47"/>
      <c r="K37" s="57"/>
      <c r="L37" s="49"/>
      <c r="P37" s="65"/>
    </row>
    <row r="38" spans="1:16" ht="42" hidden="1" customHeight="1">
      <c r="A38" s="46" t="s">
        <v>109</v>
      </c>
      <c r="B38" s="43"/>
      <c r="C38" s="43"/>
      <c r="D38" s="65"/>
      <c r="E38" s="49">
        <v>0</v>
      </c>
      <c r="F38" s="49">
        <v>0</v>
      </c>
      <c r="G38" s="47"/>
      <c r="H38" s="47"/>
      <c r="J38" s="47">
        <v>0</v>
      </c>
      <c r="K38" s="57"/>
      <c r="L38" s="49">
        <v>0</v>
      </c>
      <c r="P38" s="65"/>
    </row>
    <row r="39" spans="1:16" ht="24" hidden="1" customHeight="1">
      <c r="A39" s="46" t="s">
        <v>110</v>
      </c>
      <c r="B39" s="43"/>
      <c r="C39" s="43"/>
      <c r="D39" s="65"/>
      <c r="E39" s="49">
        <v>0</v>
      </c>
      <c r="F39" s="49">
        <v>0</v>
      </c>
      <c r="G39" s="47"/>
      <c r="H39" s="47"/>
      <c r="J39" s="47">
        <v>0</v>
      </c>
      <c r="K39" s="57"/>
      <c r="L39" s="49">
        <v>0</v>
      </c>
      <c r="P39" s="65"/>
    </row>
    <row r="40" spans="1:16" ht="25.5" hidden="1" customHeight="1">
      <c r="A40" s="50" t="s">
        <v>111</v>
      </c>
      <c r="B40" s="51"/>
      <c r="C40" s="51"/>
      <c r="D40" s="60"/>
      <c r="E40" s="52">
        <v>14.8</v>
      </c>
      <c r="F40" s="52"/>
      <c r="G40" s="53"/>
      <c r="H40" s="53"/>
      <c r="J40" s="53">
        <v>11.3</v>
      </c>
      <c r="K40" s="57"/>
      <c r="L40" s="52">
        <v>11.3</v>
      </c>
      <c r="P40" s="60"/>
    </row>
    <row r="41" spans="1:16" ht="25.5" hidden="1" customHeight="1">
      <c r="A41" s="50" t="s">
        <v>112</v>
      </c>
      <c r="B41" s="51"/>
      <c r="C41" s="51"/>
      <c r="D41" s="60"/>
      <c r="E41" s="52"/>
      <c r="F41" s="52"/>
      <c r="G41" s="53"/>
      <c r="H41" s="53"/>
      <c r="J41" s="53"/>
      <c r="K41" s="57"/>
      <c r="L41" s="52"/>
      <c r="P41" s="60"/>
    </row>
    <row r="42" spans="1:16" ht="19.5" hidden="1">
      <c r="A42" s="67" t="s">
        <v>113</v>
      </c>
      <c r="B42" s="51"/>
      <c r="C42" s="51"/>
      <c r="D42" s="60"/>
      <c r="E42" s="52"/>
      <c r="F42" s="52"/>
      <c r="G42" s="53"/>
      <c r="H42" s="53"/>
      <c r="J42" s="53"/>
      <c r="K42" s="57"/>
      <c r="L42" s="52"/>
      <c r="P42" s="60"/>
    </row>
    <row r="43" spans="1:16" ht="37.5" hidden="1">
      <c r="A43" s="50" t="s">
        <v>114</v>
      </c>
      <c r="B43" s="51"/>
      <c r="C43" s="51"/>
      <c r="D43" s="60"/>
      <c r="E43" s="52">
        <v>0.8</v>
      </c>
      <c r="F43" s="52"/>
      <c r="G43" s="53"/>
      <c r="H43" s="53"/>
      <c r="J43" s="53"/>
      <c r="K43" s="57"/>
      <c r="P43" s="60"/>
    </row>
    <row r="44" spans="1:16" ht="18.75" hidden="1">
      <c r="A44" s="50" t="s">
        <v>115</v>
      </c>
      <c r="B44" s="51"/>
      <c r="C44" s="51"/>
      <c r="D44" s="60"/>
      <c r="E44" s="52">
        <v>10</v>
      </c>
      <c r="F44" s="52"/>
      <c r="G44" s="53"/>
      <c r="H44" s="53"/>
      <c r="J44" s="53"/>
      <c r="K44" s="57"/>
      <c r="P44" s="60"/>
    </row>
    <row r="45" spans="1:16" ht="18.75" hidden="1">
      <c r="A45" s="50" t="s">
        <v>116</v>
      </c>
      <c r="B45" s="51"/>
      <c r="C45" s="51"/>
      <c r="D45" s="60"/>
      <c r="E45" s="52">
        <v>1</v>
      </c>
      <c r="F45" s="52"/>
      <c r="G45" s="53"/>
      <c r="H45" s="53"/>
      <c r="J45" s="53"/>
      <c r="K45" s="57"/>
      <c r="P45" s="60"/>
    </row>
    <row r="46" spans="1:16" ht="18.75">
      <c r="A46" s="50" t="s">
        <v>117</v>
      </c>
      <c r="B46" s="51"/>
      <c r="C46" s="51"/>
      <c r="D46" s="60"/>
      <c r="E46" s="52"/>
      <c r="F46" s="52">
        <v>12.3</v>
      </c>
      <c r="G46" s="53"/>
      <c r="H46" s="53"/>
      <c r="J46" s="53"/>
      <c r="K46" s="57"/>
      <c r="P46" s="60">
        <v>12.3</v>
      </c>
    </row>
    <row r="47" spans="1:16" ht="23.25" customHeight="1">
      <c r="A47" s="44" t="s">
        <v>118</v>
      </c>
      <c r="B47" s="68"/>
      <c r="C47" s="68"/>
      <c r="D47" s="63">
        <f>SUM(D6-D21)</f>
        <v>-1281.1899999999996</v>
      </c>
      <c r="E47" s="63">
        <f>SUM(E6-E21)</f>
        <v>-412.98000000000047</v>
      </c>
      <c r="F47" s="63">
        <f>SUM(F6-F21)</f>
        <v>-63.980000000000473</v>
      </c>
      <c r="G47" s="64"/>
      <c r="H47" s="64"/>
      <c r="J47" s="69" t="e">
        <f>SUM(J6-J21)</f>
        <v>#REF!</v>
      </c>
      <c r="K47" s="57"/>
      <c r="L47" s="63">
        <v>-464.91999999999916</v>
      </c>
      <c r="N47" s="35">
        <f t="shared" ref="N47:N56" si="1">L47-E47</f>
        <v>-51.93999999999869</v>
      </c>
      <c r="P47" s="63">
        <f>SUM(P6-P21)</f>
        <v>4574347.1100000003</v>
      </c>
    </row>
    <row r="48" spans="1:16" ht="20.25" customHeight="1">
      <c r="A48" s="46" t="s">
        <v>119</v>
      </c>
      <c r="B48" s="55"/>
      <c r="C48" s="55"/>
      <c r="D48" s="56">
        <f>D52+D51+D50</f>
        <v>625.93000000000006</v>
      </c>
      <c r="E48" s="56">
        <f>E52+E51+E50</f>
        <v>412.97999999999996</v>
      </c>
      <c r="F48" s="56">
        <f>F52+F51+F50</f>
        <v>64.45</v>
      </c>
      <c r="G48" s="45">
        <v>187.62</v>
      </c>
      <c r="H48" s="45"/>
      <c r="I48" s="59"/>
      <c r="J48" s="45">
        <f>J52+J51+J50</f>
        <v>341.1</v>
      </c>
      <c r="K48" s="35" t="e">
        <f>J48+J47</f>
        <v>#REF!</v>
      </c>
      <c r="L48" s="56">
        <v>464.92</v>
      </c>
      <c r="N48" s="35">
        <f t="shared" si="1"/>
        <v>51.940000000000055</v>
      </c>
      <c r="P48" s="56">
        <f>P52+P51+P50</f>
        <v>625.93000000000006</v>
      </c>
    </row>
    <row r="49" spans="1:16" ht="21" customHeight="1">
      <c r="A49" s="46" t="s">
        <v>82</v>
      </c>
      <c r="B49" s="43"/>
      <c r="C49" s="43"/>
      <c r="D49" s="47"/>
      <c r="E49" s="47"/>
      <c r="F49" s="47"/>
      <c r="G49" s="47"/>
      <c r="H49" s="47"/>
      <c r="I49" s="35"/>
      <c r="J49" s="47"/>
      <c r="L49" s="47"/>
      <c r="N49" s="35">
        <f t="shared" si="1"/>
        <v>0</v>
      </c>
      <c r="P49" s="47"/>
    </row>
    <row r="50" spans="1:16" ht="18" customHeight="1">
      <c r="A50" s="50" t="s">
        <v>120</v>
      </c>
      <c r="B50" s="43"/>
      <c r="C50" s="43"/>
      <c r="D50" s="51">
        <v>447.62</v>
      </c>
      <c r="E50" s="53">
        <f>447.62-99.09</f>
        <v>348.53</v>
      </c>
      <c r="F50" s="51">
        <v>0</v>
      </c>
      <c r="G50" s="47"/>
      <c r="H50" s="47"/>
      <c r="J50" s="53">
        <v>276.60000000000002</v>
      </c>
      <c r="L50" s="53">
        <v>400.47</v>
      </c>
      <c r="N50" s="35">
        <f t="shared" si="1"/>
        <v>51.940000000000055</v>
      </c>
      <c r="P50" s="51">
        <v>447.62</v>
      </c>
    </row>
    <row r="51" spans="1:16" ht="18.75">
      <c r="A51" s="50" t="s">
        <v>121</v>
      </c>
      <c r="B51" s="51"/>
      <c r="C51" s="51"/>
      <c r="D51" s="51">
        <v>64.45</v>
      </c>
      <c r="E51" s="53">
        <v>64.45</v>
      </c>
      <c r="F51" s="53">
        <v>64.45</v>
      </c>
      <c r="G51" s="53"/>
      <c r="H51" s="53"/>
      <c r="I51" s="35"/>
      <c r="J51" s="53">
        <v>64.5</v>
      </c>
      <c r="L51" s="53">
        <v>64.45</v>
      </c>
      <c r="N51" s="35">
        <f t="shared" si="1"/>
        <v>0</v>
      </c>
      <c r="P51" s="51">
        <v>64.45</v>
      </c>
    </row>
    <row r="52" spans="1:16" ht="18.75">
      <c r="A52" s="50" t="s">
        <v>122</v>
      </c>
      <c r="B52" s="51"/>
      <c r="C52" s="51"/>
      <c r="D52" s="51">
        <v>113.86</v>
      </c>
      <c r="E52" s="53">
        <v>0</v>
      </c>
      <c r="F52" s="53">
        <v>0</v>
      </c>
      <c r="G52" s="53"/>
      <c r="H52" s="53"/>
      <c r="J52" s="53">
        <v>0</v>
      </c>
      <c r="L52" s="53">
        <v>0</v>
      </c>
      <c r="N52" s="35">
        <f t="shared" si="1"/>
        <v>0</v>
      </c>
      <c r="P52" s="51">
        <v>113.86</v>
      </c>
    </row>
    <row r="53" spans="1:16" ht="37.5" hidden="1">
      <c r="A53" s="46" t="s">
        <v>123</v>
      </c>
      <c r="B53" s="51"/>
      <c r="C53" s="51"/>
      <c r="D53" s="47"/>
      <c r="E53" s="47"/>
      <c r="F53" s="47"/>
      <c r="G53" s="53"/>
      <c r="H53" s="53"/>
      <c r="J53" s="47"/>
      <c r="L53" s="47"/>
      <c r="N53" s="35">
        <f t="shared" si="1"/>
        <v>0</v>
      </c>
      <c r="P53" s="47"/>
    </row>
    <row r="54" spans="1:16" ht="18.75" hidden="1">
      <c r="A54" s="44" t="s">
        <v>124</v>
      </c>
      <c r="B54" s="43"/>
      <c r="C54" s="43"/>
      <c r="D54" s="43">
        <v>0</v>
      </c>
      <c r="E54" s="47">
        <v>0</v>
      </c>
      <c r="F54" s="47">
        <v>0</v>
      </c>
      <c r="G54" s="47"/>
      <c r="H54" s="47"/>
      <c r="J54" s="47">
        <v>0</v>
      </c>
      <c r="L54" s="47">
        <v>0</v>
      </c>
      <c r="N54" s="35">
        <f t="shared" si="1"/>
        <v>0</v>
      </c>
      <c r="P54" s="43">
        <v>0</v>
      </c>
    </row>
    <row r="55" spans="1:16" ht="18.75">
      <c r="A55" s="46" t="s">
        <v>125</v>
      </c>
      <c r="B55" s="55"/>
      <c r="C55" s="55"/>
      <c r="D55" s="47">
        <v>2572.9899999999998</v>
      </c>
      <c r="E55" s="47">
        <f>2125.3+E50</f>
        <v>2473.83</v>
      </c>
      <c r="F55" s="47">
        <f>2125.3+F50</f>
        <v>2125.3000000000002</v>
      </c>
      <c r="G55" s="45"/>
      <c r="H55" s="45"/>
      <c r="J55" s="47">
        <f>2125.3+J50</f>
        <v>2401.9</v>
      </c>
      <c r="L55" s="47">
        <v>2525.7700000000004</v>
      </c>
      <c r="N55" s="35">
        <f t="shared" si="1"/>
        <v>51.940000000000509</v>
      </c>
      <c r="P55" s="47">
        <v>2572.9899999999998</v>
      </c>
    </row>
    <row r="56" spans="1:16" ht="24" customHeight="1">
      <c r="A56" s="46" t="s">
        <v>126</v>
      </c>
      <c r="B56" s="43" t="s">
        <v>127</v>
      </c>
      <c r="C56" s="43" t="s">
        <v>128</v>
      </c>
      <c r="D56" s="45">
        <f>D50</f>
        <v>447.62</v>
      </c>
      <c r="E56" s="45">
        <f>E50</f>
        <v>348.53</v>
      </c>
      <c r="F56" s="45">
        <f>F50</f>
        <v>0</v>
      </c>
      <c r="G56" s="47"/>
      <c r="H56" s="47"/>
      <c r="I56" s="35"/>
      <c r="J56" s="45">
        <f>J50</f>
        <v>276.60000000000002</v>
      </c>
      <c r="L56" s="45">
        <v>400.47</v>
      </c>
      <c r="N56" s="35">
        <f t="shared" si="1"/>
        <v>51.940000000000055</v>
      </c>
      <c r="P56" s="45">
        <f>P50</f>
        <v>447.62</v>
      </c>
    </row>
    <row r="57" spans="1:16" ht="36" customHeight="1">
      <c r="A57" s="70" t="s">
        <v>129</v>
      </c>
      <c r="B57" s="43"/>
      <c r="C57" s="43"/>
      <c r="D57" s="71">
        <f>D55/D6</f>
        <v>0.63303817680359986</v>
      </c>
      <c r="E57" s="71">
        <f>E55/E6</f>
        <v>0.52414539783971148</v>
      </c>
      <c r="F57" s="71">
        <f>F55/F6</f>
        <v>0.42188908166222677</v>
      </c>
      <c r="G57" s="71"/>
      <c r="H57" s="71"/>
      <c r="I57" s="35"/>
      <c r="J57" s="71">
        <f>J55/J6</f>
        <v>0.50287879739547348</v>
      </c>
      <c r="L57" s="71">
        <v>0.5428891382193507</v>
      </c>
      <c r="P57" s="71">
        <f>P55/P6</f>
        <v>5.6185434894185325E-4</v>
      </c>
    </row>
    <row r="58" spans="1:16" ht="37.5" customHeight="1">
      <c r="A58" s="70" t="s">
        <v>129</v>
      </c>
      <c r="B58" s="72"/>
      <c r="C58" s="55"/>
      <c r="D58" s="73">
        <f>2125.3/D6</f>
        <v>0.52289205832929431</v>
      </c>
      <c r="E58" s="73">
        <f>2125.3/E6</f>
        <v>0.45030022840241207</v>
      </c>
      <c r="F58" s="73">
        <f>2125.3/F6</f>
        <v>0.42188908166222677</v>
      </c>
      <c r="G58" s="73"/>
      <c r="H58" s="73"/>
      <c r="J58" s="73">
        <f>2125.3/J6</f>
        <v>0.44496786215271239</v>
      </c>
      <c r="L58" s="73">
        <v>0.45681209510667481</v>
      </c>
      <c r="P58" s="73">
        <f>2125.3/P6</f>
        <v>4.6409393266437922E-4</v>
      </c>
    </row>
    <row r="59" spans="1:16" ht="29.25" customHeight="1">
      <c r="A59" s="74" t="s">
        <v>130</v>
      </c>
      <c r="B59" s="75"/>
      <c r="C59" s="75"/>
      <c r="D59" s="46" t="s">
        <v>131</v>
      </c>
      <c r="E59" s="46" t="s">
        <v>131</v>
      </c>
      <c r="F59" s="46" t="s">
        <v>131</v>
      </c>
      <c r="G59" s="46"/>
      <c r="H59" s="46"/>
      <c r="J59" s="46" t="s">
        <v>131</v>
      </c>
      <c r="L59" s="46" t="s">
        <v>131</v>
      </c>
      <c r="P59" s="46" t="s">
        <v>131</v>
      </c>
    </row>
    <row r="60" spans="1:16" ht="18.75">
      <c r="A60" s="76" t="s">
        <v>132</v>
      </c>
      <c r="B60" s="77"/>
      <c r="C60" s="77"/>
      <c r="D60" s="73">
        <f>D50/(D12+D13)</f>
        <v>0.11573735310467867</v>
      </c>
      <c r="E60" s="73">
        <f>E50/(E12+E13)</f>
        <v>7.7068849617010743E-2</v>
      </c>
      <c r="F60" s="73">
        <f>F50/(F12+F13)</f>
        <v>0</v>
      </c>
      <c r="G60" s="35"/>
      <c r="H60" s="35"/>
      <c r="J60" s="35"/>
      <c r="L60" s="73">
        <v>8.9891448786093953E-2</v>
      </c>
      <c r="P60" s="73">
        <f>P50/(P12+P13)</f>
        <v>9.7749334778456424E-5</v>
      </c>
    </row>
    <row r="61" spans="1:16" ht="18.75">
      <c r="A61" s="78" t="s">
        <v>133</v>
      </c>
      <c r="B61" s="79"/>
      <c r="C61" s="79"/>
      <c r="D61" s="80">
        <f>D51/(D13+D14)</f>
        <v>0.32632911392405067</v>
      </c>
      <c r="E61" s="81">
        <f>E47+E48</f>
        <v>-5.1159076974727213E-13</v>
      </c>
      <c r="F61" s="81">
        <f>F47+F48</f>
        <v>0.4699999999995299</v>
      </c>
      <c r="I61" s="35"/>
      <c r="L61" s="81">
        <v>8.5265128291212022E-13</v>
      </c>
      <c r="P61" s="80">
        <f>P51/(P13+P14)</f>
        <v>9.0531023801933573E-5</v>
      </c>
    </row>
    <row r="62" spans="1:16" ht="18.75">
      <c r="A62" s="82"/>
      <c r="F62" s="35"/>
      <c r="L62" s="83"/>
    </row>
    <row r="63" spans="1:16" ht="18.75">
      <c r="A63" s="83"/>
      <c r="B63" s="82"/>
      <c r="C63" s="82"/>
      <c r="D63" s="82"/>
      <c r="E63" s="82"/>
      <c r="J63" s="82"/>
      <c r="L63" s="83"/>
      <c r="P63" s="82"/>
    </row>
    <row r="64" spans="1:16" ht="16.5" customHeight="1">
      <c r="A64" s="84"/>
      <c r="B64" s="83"/>
      <c r="C64" s="83"/>
      <c r="D64" s="83"/>
      <c r="E64" s="83"/>
      <c r="F64" s="85"/>
      <c r="G64" s="43"/>
      <c r="H64" s="43"/>
      <c r="J64" s="83"/>
      <c r="L64" s="83"/>
      <c r="P64" s="83"/>
    </row>
    <row r="65" spans="1:16" ht="16.5" customHeight="1">
      <c r="A65" s="84"/>
      <c r="B65" s="57"/>
      <c r="C65" s="57"/>
      <c r="D65" s="57"/>
      <c r="E65" s="57"/>
      <c r="F65" s="86"/>
      <c r="G65" s="87"/>
      <c r="H65" s="87"/>
      <c r="J65" s="57"/>
      <c r="K65" s="35"/>
      <c r="L65" s="83"/>
      <c r="P65" s="57"/>
    </row>
    <row r="66" spans="1:16" ht="18.75" hidden="1">
      <c r="A66" s="84"/>
      <c r="B66" s="83"/>
      <c r="C66" s="83"/>
      <c r="D66" s="83"/>
      <c r="E66" s="83"/>
      <c r="F66" s="86"/>
      <c r="G66" s="87"/>
      <c r="H66" s="87"/>
      <c r="J66" s="83"/>
      <c r="L66" s="83"/>
      <c r="P66" s="83"/>
    </row>
    <row r="67" spans="1:16" ht="18.75" hidden="1">
      <c r="A67" s="84"/>
      <c r="B67" s="83"/>
      <c r="C67" s="83"/>
      <c r="D67" s="83"/>
      <c r="E67" s="83"/>
      <c r="F67" s="86"/>
      <c r="G67" s="87"/>
      <c r="H67" s="87"/>
      <c r="J67" s="83"/>
      <c r="L67" s="83"/>
      <c r="P67" s="83"/>
    </row>
    <row r="68" spans="1:16" ht="18.75" hidden="1">
      <c r="A68" s="84"/>
      <c r="B68" s="83"/>
      <c r="C68" s="83"/>
      <c r="D68" s="83"/>
      <c r="E68" s="83"/>
      <c r="F68" s="86"/>
      <c r="G68" s="87"/>
      <c r="H68" s="87"/>
      <c r="J68" s="83"/>
      <c r="L68" s="83"/>
      <c r="P68" s="83"/>
    </row>
    <row r="69" spans="1:16" ht="18.75" hidden="1">
      <c r="A69" s="84"/>
      <c r="B69" s="83"/>
      <c r="C69" s="83"/>
      <c r="D69" s="83"/>
      <c r="E69" s="83"/>
      <c r="F69" s="86"/>
      <c r="G69" s="87"/>
      <c r="H69" s="87"/>
      <c r="J69" s="83"/>
      <c r="L69" s="88"/>
      <c r="P69" s="83"/>
    </row>
    <row r="70" spans="1:16" ht="18.75" hidden="1">
      <c r="A70" s="84"/>
      <c r="B70" s="83"/>
      <c r="C70" s="83"/>
      <c r="D70" s="83"/>
      <c r="E70" s="83"/>
      <c r="F70" s="86"/>
      <c r="G70" s="87"/>
      <c r="H70" s="87"/>
      <c r="J70" s="83"/>
      <c r="L70" s="88"/>
      <c r="P70" s="83"/>
    </row>
    <row r="71" spans="1:16" ht="18.75">
      <c r="A71" s="89"/>
      <c r="B71" s="83"/>
      <c r="C71" s="83"/>
      <c r="D71" s="83"/>
      <c r="E71" s="83"/>
      <c r="F71" s="86"/>
      <c r="G71" s="87"/>
      <c r="H71" s="87"/>
      <c r="J71" s="83"/>
      <c r="L71" s="88"/>
      <c r="P71" s="83"/>
    </row>
    <row r="72" spans="1:16" ht="59.25" customHeight="1">
      <c r="A72" s="89"/>
      <c r="B72" s="88"/>
      <c r="C72" s="88"/>
      <c r="D72" s="88"/>
      <c r="E72" s="88"/>
      <c r="F72" s="90"/>
      <c r="G72" s="91"/>
      <c r="H72" s="91"/>
      <c r="J72" s="88"/>
      <c r="L72" s="83"/>
      <c r="P72" s="88"/>
    </row>
    <row r="73" spans="1:16" ht="38.25" customHeight="1">
      <c r="A73" s="89"/>
      <c r="B73" s="88"/>
      <c r="C73" s="88"/>
      <c r="D73" s="88"/>
      <c r="E73" s="88"/>
      <c r="F73" s="90"/>
      <c r="G73" s="91"/>
      <c r="H73" s="91"/>
      <c r="J73" s="88"/>
      <c r="L73" s="83"/>
      <c r="P73" s="88"/>
    </row>
    <row r="74" spans="1:16" ht="17.25" customHeight="1">
      <c r="A74" s="84"/>
      <c r="B74" s="88"/>
      <c r="C74" s="88"/>
      <c r="D74" s="88"/>
      <c r="E74" s="88"/>
      <c r="F74" s="90"/>
      <c r="G74" s="91"/>
      <c r="H74" s="91"/>
      <c r="J74" s="88"/>
      <c r="L74" s="83"/>
      <c r="P74" s="88"/>
    </row>
    <row r="75" spans="1:16" ht="16.5" customHeight="1">
      <c r="A75" s="84"/>
      <c r="B75" s="83"/>
      <c r="C75" s="83"/>
      <c r="D75" s="83"/>
      <c r="E75" s="83"/>
      <c r="F75" s="86"/>
      <c r="G75" s="87"/>
      <c r="H75" s="87"/>
      <c r="J75" s="83"/>
      <c r="L75" s="88"/>
      <c r="P75" s="83"/>
    </row>
    <row r="76" spans="1:16" ht="18.75">
      <c r="A76" s="84"/>
      <c r="B76" s="83"/>
      <c r="C76" s="83"/>
      <c r="D76" s="83"/>
      <c r="E76" s="83"/>
      <c r="F76" s="86"/>
      <c r="G76" s="87"/>
      <c r="H76" s="87"/>
      <c r="J76" s="83"/>
      <c r="K76" s="57"/>
      <c r="L76" s="88"/>
      <c r="P76" s="83"/>
    </row>
    <row r="77" spans="1:16" ht="18.75">
      <c r="A77" s="89"/>
      <c r="B77" s="83"/>
      <c r="C77" s="83"/>
      <c r="D77" s="83"/>
      <c r="E77" s="83"/>
      <c r="F77" s="86"/>
      <c r="G77" s="87"/>
      <c r="H77" s="87"/>
      <c r="J77" s="83"/>
      <c r="K77" s="57"/>
      <c r="L77" s="88"/>
      <c r="P77" s="83"/>
    </row>
    <row r="78" spans="1:16" ht="53.25" customHeight="1">
      <c r="A78" s="89"/>
      <c r="B78" s="88"/>
      <c r="C78" s="88"/>
      <c r="D78" s="88"/>
      <c r="E78" s="88"/>
      <c r="F78" s="90"/>
      <c r="G78" s="91"/>
      <c r="H78" s="91"/>
      <c r="J78" s="88"/>
      <c r="K78" s="57"/>
      <c r="L78" s="88"/>
      <c r="P78" s="88"/>
    </row>
    <row r="79" spans="1:16" ht="35.25" customHeight="1">
      <c r="A79" s="89"/>
      <c r="B79" s="88"/>
      <c r="C79" s="88"/>
      <c r="D79" s="88"/>
      <c r="E79" s="88"/>
      <c r="F79" s="90"/>
      <c r="G79" s="91"/>
      <c r="H79" s="91"/>
      <c r="J79" s="88"/>
      <c r="K79" s="57"/>
      <c r="L79" s="88"/>
      <c r="P79" s="88"/>
    </row>
    <row r="80" spans="1:16" ht="36" customHeight="1">
      <c r="A80" s="89"/>
      <c r="B80" s="88"/>
      <c r="C80" s="88"/>
      <c r="D80" s="88"/>
      <c r="E80" s="88"/>
      <c r="F80" s="90"/>
      <c r="G80" s="91"/>
      <c r="H80" s="91"/>
      <c r="J80" s="88"/>
      <c r="K80" s="57"/>
      <c r="L80" s="83"/>
      <c r="P80" s="88"/>
    </row>
    <row r="81" spans="1:16" ht="16.5" customHeight="1">
      <c r="A81" s="89"/>
      <c r="B81" s="88"/>
      <c r="C81" s="88"/>
      <c r="D81" s="88"/>
      <c r="E81" s="88"/>
      <c r="F81" s="90"/>
      <c r="G81" s="91"/>
      <c r="H81" s="91"/>
      <c r="J81" s="88"/>
      <c r="K81" s="57"/>
      <c r="L81" s="83"/>
      <c r="P81" s="88"/>
    </row>
    <row r="82" spans="1:16" ht="42.75" customHeight="1">
      <c r="A82" s="84"/>
      <c r="B82" s="88"/>
      <c r="C82" s="88"/>
      <c r="D82" s="88"/>
      <c r="E82" s="88"/>
      <c r="F82" s="90"/>
      <c r="G82" s="91"/>
      <c r="H82" s="91"/>
      <c r="J82" s="88"/>
      <c r="K82" s="57"/>
      <c r="L82" s="83"/>
      <c r="P82" s="88"/>
    </row>
    <row r="83" spans="1:16" ht="16.5" customHeight="1">
      <c r="A83" s="84"/>
      <c r="B83" s="83"/>
      <c r="C83" s="83"/>
      <c r="D83" s="83"/>
      <c r="E83" s="83"/>
      <c r="F83" s="86"/>
      <c r="G83" s="87"/>
      <c r="H83" s="87"/>
      <c r="J83" s="83"/>
      <c r="K83" s="57"/>
      <c r="L83" s="83"/>
      <c r="P83" s="83"/>
    </row>
    <row r="84" spans="1:16" ht="17.25" customHeight="1">
      <c r="A84" s="84"/>
      <c r="B84" s="83"/>
      <c r="C84" s="83"/>
      <c r="D84" s="83"/>
      <c r="E84" s="83"/>
      <c r="F84" s="86"/>
      <c r="G84" s="87"/>
      <c r="H84" s="87"/>
      <c r="J84" s="83"/>
      <c r="L84" s="83"/>
      <c r="P84" s="83"/>
    </row>
    <row r="85" spans="1:16" ht="17.25" customHeight="1">
      <c r="A85" s="84"/>
      <c r="B85" s="83"/>
      <c r="C85" s="83"/>
      <c r="D85" s="83"/>
      <c r="E85" s="83"/>
      <c r="F85" s="86"/>
      <c r="G85" s="87"/>
      <c r="H85" s="87"/>
      <c r="I85" s="59"/>
      <c r="J85" s="83"/>
      <c r="L85" s="83"/>
      <c r="P85" s="83"/>
    </row>
    <row r="86" spans="1:16" ht="21.75" customHeight="1">
      <c r="A86" s="84"/>
      <c r="B86" s="83"/>
      <c r="C86" s="83"/>
      <c r="D86" s="83"/>
      <c r="E86" s="83"/>
      <c r="F86" s="86"/>
      <c r="G86" s="87"/>
      <c r="H86" s="87"/>
      <c r="J86" s="83"/>
      <c r="L86" s="83"/>
      <c r="P86" s="83"/>
    </row>
    <row r="87" spans="1:16" ht="18.75">
      <c r="A87" s="84"/>
      <c r="B87" s="83"/>
      <c r="C87" s="83"/>
      <c r="D87" s="83"/>
      <c r="E87" s="83"/>
      <c r="F87" s="86"/>
      <c r="G87" s="87"/>
      <c r="H87" s="87"/>
      <c r="J87" s="83"/>
      <c r="L87" s="83"/>
      <c r="P87" s="83"/>
    </row>
    <row r="88" spans="1:16" ht="18.75">
      <c r="A88" s="83"/>
      <c r="B88" s="83"/>
      <c r="C88" s="83"/>
      <c r="D88" s="83"/>
      <c r="E88" s="83"/>
      <c r="F88" s="86"/>
      <c r="G88" s="87"/>
      <c r="H88" s="87"/>
      <c r="J88" s="83"/>
      <c r="P88" s="83"/>
    </row>
    <row r="89" spans="1:16" ht="15.75" customHeight="1">
      <c r="A89" s="92"/>
      <c r="B89" s="83"/>
      <c r="C89" s="83"/>
      <c r="D89" s="83"/>
      <c r="E89" s="83"/>
      <c r="F89" s="86"/>
      <c r="G89" s="87"/>
      <c r="H89" s="87"/>
      <c r="I89" s="35"/>
      <c r="J89" s="83"/>
      <c r="P89" s="83"/>
    </row>
    <row r="90" spans="1:16" ht="34.5" customHeight="1">
      <c r="B90" s="83"/>
      <c r="C90" s="83"/>
      <c r="D90" s="83"/>
      <c r="E90" s="83"/>
      <c r="F90" s="93"/>
      <c r="G90" s="94"/>
      <c r="H90" s="94"/>
      <c r="J90" s="83"/>
      <c r="P90" s="83"/>
    </row>
  </sheetData>
  <mergeCells count="3">
    <mergeCell ref="A2:H2"/>
    <mergeCell ref="A3:H3"/>
    <mergeCell ref="A4:H4"/>
  </mergeCells>
  <pageMargins left="0.32" right="0.17" top="0.11811023622047245" bottom="0.11811023622047245" header="0" footer="0"/>
  <pageSetup paperSize="9" scale="8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</vt:lpstr>
      <vt:lpstr>03 11 2021</vt:lpstr>
      <vt:lpstr>1 (2)</vt:lpstr>
      <vt:lpstr>Лист1 </vt:lpstr>
      <vt:lpstr>раб таблица</vt:lpstr>
      <vt:lpstr>'03 11 2021'!Область_печати</vt:lpstr>
      <vt:lpstr>'1'!Область_печати</vt:lpstr>
      <vt:lpstr>'1 (2)'!Область_печати</vt:lpstr>
      <vt:lpstr>'Лист1 '!Область_печати</vt:lpstr>
      <vt:lpstr>'раб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2021-11-12T09:57:04Z</dcterms:modified>
</cp:coreProperties>
</file>